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https://d.docs.live.net/fd61aa13fa1fb6f4/SIU/NCoS/upd_Modified_Nigerian_Correctional_Service_report_2017-2025/"/>
    </mc:Choice>
  </mc:AlternateContent>
  <xr:revisionPtr revIDLastSave="1" documentId="11_8BD08FF9AB686D6B1D8ABEED6046070F7251ACC0" xr6:coauthVersionLast="47" xr6:coauthVersionMax="47" xr10:uidLastSave="{CB75445E-8EB8-4F85-B0B9-4B3395320445}"/>
  <bookViews>
    <workbookView xWindow="-108" yWindow="-108" windowWidth="23256" windowHeight="14856" xr2:uid="{00000000-000D-0000-FFFF-FFFF00000000}"/>
  </bookViews>
  <sheets>
    <sheet name="Inmates_Population_by_State" sheetId="11" r:id="rId1"/>
    <sheet name="Corr. CC. vs inmates Populatn" sheetId="12" r:id="rId2"/>
    <sheet name="Inmates_Population_by_Year" sheetId="10" r:id="rId3"/>
    <sheet name="Corr._Capacity_by_State" sheetId="13" r:id="rId4"/>
    <sheet name="Inmates_Populatn_by_State" sheetId="14" r:id="rId5"/>
    <sheet name="Unsentenced_Detainees_by_State" sheetId="15" r:id="rId6"/>
    <sheet name="Inmates_Released_by_Gender" sheetId="4" r:id="rId7"/>
    <sheet name="Adms._by_Imprisonment" sheetId="6" r:id="rId8"/>
    <sheet name="Adms._by_Offence" sheetId="5" r:id="rId9"/>
    <sheet name="Inmates_in_Voc._by_Gender" sheetId="7" r:id="rId10"/>
    <sheet name="Inmates_with_Recidivism" sheetId="8" r:id="rId11"/>
    <sheet name="Inmates_in_Edu._Voc._Skills" sheetId="9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11" l="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6" i="11"/>
  <c r="P7" i="11"/>
  <c r="P8" i="11"/>
  <c r="P9" i="11"/>
  <c r="P10" i="11"/>
  <c r="P11" i="11"/>
  <c r="P12" i="11"/>
  <c r="P13" i="11"/>
  <c r="P14" i="11"/>
  <c r="P15" i="11"/>
  <c r="P16" i="11"/>
  <c r="P17" i="11"/>
  <c r="P18" i="11"/>
  <c r="P19" i="11"/>
  <c r="P20" i="11"/>
  <c r="P21" i="11"/>
  <c r="P22" i="11"/>
  <c r="P23" i="11"/>
  <c r="P24" i="11"/>
  <c r="P25" i="11"/>
  <c r="P26" i="11"/>
  <c r="P27" i="11"/>
  <c r="P28" i="11"/>
  <c r="P29" i="11"/>
  <c r="P30" i="11"/>
  <c r="P31" i="11"/>
  <c r="P32" i="11"/>
  <c r="P33" i="11"/>
  <c r="P34" i="11"/>
  <c r="P35" i="11"/>
  <c r="P36" i="11"/>
  <c r="P37" i="11"/>
  <c r="P38" i="11"/>
  <c r="P39" i="11"/>
  <c r="P40" i="11"/>
  <c r="P41" i="11"/>
  <c r="P42" i="11"/>
  <c r="P6" i="11"/>
  <c r="X7" i="11"/>
  <c r="X8" i="11"/>
  <c r="X9" i="11"/>
  <c r="X10" i="11"/>
  <c r="X11" i="11"/>
  <c r="X12" i="11"/>
  <c r="X13" i="11"/>
  <c r="X14" i="11"/>
  <c r="X15" i="11"/>
  <c r="X16" i="11"/>
  <c r="X17" i="11"/>
  <c r="X18" i="11"/>
  <c r="X19" i="11"/>
  <c r="X20" i="11"/>
  <c r="X21" i="11"/>
  <c r="X22" i="11"/>
  <c r="X23" i="11"/>
  <c r="X24" i="11"/>
  <c r="X25" i="11"/>
  <c r="X26" i="11"/>
  <c r="X27" i="11"/>
  <c r="X28" i="11"/>
  <c r="X29" i="11"/>
  <c r="X30" i="11"/>
  <c r="X31" i="11"/>
  <c r="X32" i="11"/>
  <c r="X33" i="11"/>
  <c r="X34" i="11"/>
  <c r="X35" i="11"/>
  <c r="X36" i="11"/>
  <c r="X37" i="11"/>
  <c r="X38" i="11"/>
  <c r="X39" i="11"/>
  <c r="X40" i="11"/>
  <c r="X41" i="11"/>
  <c r="X42" i="11"/>
  <c r="X6" i="11"/>
  <c r="AF7" i="11"/>
  <c r="AF8" i="11"/>
  <c r="AF9" i="11"/>
  <c r="AF10" i="11"/>
  <c r="AF11" i="11"/>
  <c r="AF12" i="11"/>
  <c r="AF13" i="11"/>
  <c r="AF14" i="11"/>
  <c r="AF15" i="11"/>
  <c r="AF16" i="11"/>
  <c r="AF17" i="11"/>
  <c r="AF18" i="11"/>
  <c r="AF19" i="11"/>
  <c r="AF20" i="11"/>
  <c r="AF21" i="11"/>
  <c r="AF22" i="11"/>
  <c r="AF23" i="11"/>
  <c r="AF24" i="11"/>
  <c r="AF25" i="11"/>
  <c r="AF26" i="11"/>
  <c r="AF27" i="11"/>
  <c r="AF28" i="11"/>
  <c r="AF29" i="11"/>
  <c r="AF30" i="11"/>
  <c r="AF31" i="11"/>
  <c r="AF32" i="11"/>
  <c r="AF33" i="11"/>
  <c r="AF34" i="11"/>
  <c r="AF35" i="11"/>
  <c r="AF36" i="11"/>
  <c r="AF37" i="11"/>
  <c r="AF38" i="11"/>
  <c r="AF39" i="11"/>
  <c r="AF40" i="11"/>
  <c r="AF41" i="11"/>
  <c r="AF42" i="11"/>
  <c r="AF6" i="11"/>
  <c r="DW7" i="11"/>
  <c r="DW8" i="11"/>
  <c r="DW9" i="11"/>
  <c r="DW10" i="11"/>
  <c r="DW11" i="11"/>
  <c r="DW12" i="11"/>
  <c r="DW13" i="11"/>
  <c r="DW14" i="11"/>
  <c r="DW15" i="11"/>
  <c r="DW16" i="11"/>
  <c r="DW17" i="11"/>
  <c r="DW18" i="11"/>
  <c r="DW19" i="11"/>
  <c r="DW20" i="11"/>
  <c r="DW21" i="11"/>
  <c r="DW22" i="11"/>
  <c r="DW23" i="11"/>
  <c r="DW24" i="11"/>
  <c r="DW25" i="11"/>
  <c r="DW26" i="11"/>
  <c r="DW27" i="11"/>
  <c r="DW28" i="11"/>
  <c r="DW29" i="11"/>
  <c r="DW30" i="11"/>
  <c r="DW31" i="11"/>
  <c r="DW32" i="11"/>
  <c r="DW33" i="11"/>
  <c r="DW34" i="11"/>
  <c r="DW35" i="11"/>
  <c r="DW36" i="11"/>
  <c r="DW37" i="11"/>
  <c r="DW38" i="11"/>
  <c r="DW39" i="11"/>
  <c r="DW40" i="11"/>
  <c r="DW41" i="11"/>
  <c r="DW42" i="11"/>
  <c r="DW6" i="11"/>
  <c r="DV7" i="11"/>
  <c r="DV8" i="11"/>
  <c r="DV9" i="11"/>
  <c r="DV10" i="11"/>
  <c r="DV11" i="11"/>
  <c r="DV12" i="11"/>
  <c r="DV13" i="11"/>
  <c r="DV14" i="11"/>
  <c r="DV15" i="11"/>
  <c r="DV16" i="11"/>
  <c r="DV17" i="11"/>
  <c r="DV18" i="11"/>
  <c r="DV19" i="11"/>
  <c r="DV20" i="11"/>
  <c r="DV21" i="11"/>
  <c r="DV22" i="11"/>
  <c r="DV23" i="11"/>
  <c r="DV24" i="11"/>
  <c r="DV25" i="11"/>
  <c r="DV26" i="11"/>
  <c r="DV27" i="11"/>
  <c r="DV28" i="11"/>
  <c r="DV29" i="11"/>
  <c r="DV30" i="11"/>
  <c r="DV31" i="11"/>
  <c r="DV32" i="11"/>
  <c r="DV33" i="11"/>
  <c r="DV34" i="11"/>
  <c r="DV35" i="11"/>
  <c r="DV36" i="11"/>
  <c r="DV37" i="11"/>
  <c r="DV38" i="11"/>
  <c r="DV39" i="11"/>
  <c r="DV40" i="11"/>
  <c r="DV41" i="11"/>
  <c r="DV42" i="11"/>
  <c r="DO7" i="11"/>
  <c r="DO8" i="11"/>
  <c r="DO9" i="11"/>
  <c r="DO10" i="11"/>
  <c r="DO11" i="11"/>
  <c r="DO12" i="11"/>
  <c r="DO13" i="11"/>
  <c r="DO14" i="11"/>
  <c r="DO15" i="11"/>
  <c r="DO16" i="11"/>
  <c r="DO17" i="11"/>
  <c r="DO18" i="11"/>
  <c r="DO19" i="11"/>
  <c r="DO20" i="11"/>
  <c r="DO21" i="11"/>
  <c r="DO22" i="11"/>
  <c r="DO23" i="11"/>
  <c r="DO24" i="11"/>
  <c r="DO25" i="11"/>
  <c r="DO26" i="11"/>
  <c r="DO27" i="11"/>
  <c r="DO28" i="11"/>
  <c r="DO29" i="11"/>
  <c r="DO30" i="11"/>
  <c r="DO31" i="11"/>
  <c r="DO32" i="11"/>
  <c r="DO33" i="11"/>
  <c r="DO34" i="11"/>
  <c r="DO35" i="11"/>
  <c r="DO36" i="11"/>
  <c r="DO37" i="11"/>
  <c r="DO38" i="11"/>
  <c r="DO39" i="11"/>
  <c r="DO40" i="11"/>
  <c r="DO41" i="11"/>
  <c r="DO42" i="11"/>
  <c r="DO6" i="11"/>
  <c r="DN7" i="11"/>
  <c r="DN8" i="11"/>
  <c r="DN9" i="11"/>
  <c r="DN10" i="11"/>
  <c r="DN11" i="11"/>
  <c r="DN12" i="11"/>
  <c r="DN13" i="11"/>
  <c r="DN14" i="11"/>
  <c r="DN15" i="11"/>
  <c r="DN16" i="11"/>
  <c r="DN17" i="11"/>
  <c r="DN18" i="11"/>
  <c r="DN19" i="11"/>
  <c r="DN20" i="11"/>
  <c r="DN21" i="11"/>
  <c r="DN22" i="11"/>
  <c r="DN23" i="11"/>
  <c r="DN24" i="11"/>
  <c r="DN25" i="11"/>
  <c r="DN26" i="11"/>
  <c r="DN27" i="11"/>
  <c r="DN28" i="11"/>
  <c r="DN29" i="11"/>
  <c r="DN30" i="11"/>
  <c r="DN31" i="11"/>
  <c r="DN32" i="11"/>
  <c r="DN33" i="11"/>
  <c r="DN34" i="11"/>
  <c r="DN35" i="11"/>
  <c r="DN36" i="11"/>
  <c r="DN37" i="11"/>
  <c r="DN38" i="11"/>
  <c r="DN39" i="11"/>
  <c r="DN40" i="11"/>
  <c r="DN41" i="11"/>
  <c r="DN42" i="11"/>
  <c r="DG7" i="11"/>
  <c r="DG8" i="11"/>
  <c r="DG9" i="11"/>
  <c r="DG10" i="11"/>
  <c r="DG11" i="11"/>
  <c r="DG12" i="11"/>
  <c r="DG13" i="11"/>
  <c r="DG14" i="11"/>
  <c r="DG15" i="11"/>
  <c r="DG16" i="11"/>
  <c r="DG17" i="11"/>
  <c r="DG18" i="11"/>
  <c r="DG19" i="11"/>
  <c r="DG20" i="11"/>
  <c r="DG21" i="11"/>
  <c r="DG22" i="11"/>
  <c r="DG23" i="11"/>
  <c r="DG24" i="11"/>
  <c r="DG25" i="11"/>
  <c r="DG26" i="11"/>
  <c r="DG27" i="11"/>
  <c r="DG28" i="11"/>
  <c r="DG29" i="11"/>
  <c r="DG30" i="11"/>
  <c r="DG31" i="11"/>
  <c r="DG32" i="11"/>
  <c r="DG33" i="11"/>
  <c r="DG34" i="11"/>
  <c r="DG35" i="11"/>
  <c r="DG36" i="11"/>
  <c r="DG37" i="11"/>
  <c r="DG38" i="11"/>
  <c r="DG39" i="11"/>
  <c r="DG40" i="11"/>
  <c r="DG41" i="11"/>
  <c r="DG42" i="11"/>
  <c r="DG6" i="11"/>
  <c r="DF7" i="11"/>
  <c r="DF8" i="11"/>
  <c r="DF9" i="11"/>
  <c r="DF10" i="11"/>
  <c r="DF11" i="11"/>
  <c r="DF12" i="11"/>
  <c r="DF13" i="11"/>
  <c r="DF14" i="11"/>
  <c r="DF15" i="11"/>
  <c r="DF16" i="11"/>
  <c r="DF17" i="11"/>
  <c r="DF18" i="11"/>
  <c r="DF19" i="11"/>
  <c r="DF20" i="11"/>
  <c r="DF21" i="11"/>
  <c r="DF22" i="11"/>
  <c r="DF23" i="11"/>
  <c r="DF24" i="11"/>
  <c r="DF25" i="11"/>
  <c r="DF26" i="11"/>
  <c r="DF27" i="11"/>
  <c r="DF28" i="11"/>
  <c r="DF29" i="11"/>
  <c r="DF30" i="11"/>
  <c r="DF31" i="11"/>
  <c r="DF32" i="11"/>
  <c r="DF33" i="11"/>
  <c r="DF34" i="11"/>
  <c r="DF35" i="11"/>
  <c r="DF36" i="11"/>
  <c r="DF37" i="11"/>
  <c r="DF38" i="11"/>
  <c r="DF39" i="11"/>
  <c r="DF40" i="11"/>
  <c r="DF41" i="11"/>
  <c r="DF42" i="11"/>
  <c r="CY7" i="11"/>
  <c r="CY8" i="11"/>
  <c r="CY9" i="11"/>
  <c r="CY10" i="11"/>
  <c r="CY11" i="11"/>
  <c r="CY12" i="11"/>
  <c r="CY13" i="11"/>
  <c r="CY14" i="11"/>
  <c r="CY15" i="11"/>
  <c r="CY16" i="11"/>
  <c r="CY17" i="11"/>
  <c r="CY18" i="11"/>
  <c r="CY19" i="11"/>
  <c r="CY20" i="11"/>
  <c r="CY21" i="11"/>
  <c r="CY22" i="11"/>
  <c r="CY23" i="11"/>
  <c r="CY24" i="11"/>
  <c r="CY25" i="11"/>
  <c r="CY26" i="11"/>
  <c r="CY27" i="11"/>
  <c r="CY28" i="11"/>
  <c r="CY29" i="11"/>
  <c r="CY30" i="11"/>
  <c r="CY31" i="11"/>
  <c r="CY32" i="11"/>
  <c r="CY33" i="11"/>
  <c r="CY34" i="11"/>
  <c r="CY35" i="11"/>
  <c r="CY36" i="11"/>
  <c r="CY37" i="11"/>
  <c r="CY38" i="11"/>
  <c r="CY39" i="11"/>
  <c r="CY40" i="11"/>
  <c r="CY41" i="11"/>
  <c r="CY42" i="11"/>
  <c r="CY6" i="11"/>
  <c r="CX7" i="11"/>
  <c r="CX8" i="11"/>
  <c r="CX9" i="11"/>
  <c r="CX10" i="11"/>
  <c r="CX11" i="11"/>
  <c r="CX12" i="11"/>
  <c r="CX13" i="11"/>
  <c r="CX14" i="11"/>
  <c r="CX15" i="11"/>
  <c r="CX16" i="11"/>
  <c r="CX17" i="11"/>
  <c r="CX18" i="11"/>
  <c r="CX19" i="11"/>
  <c r="CX20" i="11"/>
  <c r="CX21" i="11"/>
  <c r="CX22" i="11"/>
  <c r="CX23" i="11"/>
  <c r="CX24" i="11"/>
  <c r="CX25" i="11"/>
  <c r="CX26" i="11"/>
  <c r="CX27" i="11"/>
  <c r="CX28" i="11"/>
  <c r="CX29" i="11"/>
  <c r="CX30" i="11"/>
  <c r="CX31" i="11"/>
  <c r="CX32" i="11"/>
  <c r="CX33" i="11"/>
  <c r="CX34" i="11"/>
  <c r="CX35" i="11"/>
  <c r="CX36" i="11"/>
  <c r="CX37" i="11"/>
  <c r="CX38" i="11"/>
  <c r="CX39" i="11"/>
  <c r="CX40" i="11"/>
  <c r="CX41" i="11"/>
  <c r="CX42" i="11"/>
  <c r="CQ7" i="11"/>
  <c r="CQ8" i="11"/>
  <c r="CQ9" i="11"/>
  <c r="CQ10" i="11"/>
  <c r="CQ11" i="11"/>
  <c r="CQ12" i="11"/>
  <c r="CQ13" i="11"/>
  <c r="CQ14" i="11"/>
  <c r="CQ15" i="11"/>
  <c r="CQ16" i="11"/>
  <c r="CQ17" i="11"/>
  <c r="CQ18" i="11"/>
  <c r="CQ19" i="11"/>
  <c r="CQ20" i="11"/>
  <c r="CQ21" i="11"/>
  <c r="CQ22" i="11"/>
  <c r="CQ23" i="11"/>
  <c r="CQ24" i="11"/>
  <c r="CQ25" i="11"/>
  <c r="CQ26" i="11"/>
  <c r="CQ27" i="11"/>
  <c r="CQ28" i="11"/>
  <c r="CQ29" i="11"/>
  <c r="CQ30" i="11"/>
  <c r="CQ31" i="11"/>
  <c r="CQ32" i="11"/>
  <c r="CQ33" i="11"/>
  <c r="CQ34" i="11"/>
  <c r="CQ35" i="11"/>
  <c r="CQ36" i="11"/>
  <c r="CQ37" i="11"/>
  <c r="CQ38" i="11"/>
  <c r="CQ39" i="11"/>
  <c r="CQ40" i="11"/>
  <c r="CQ41" i="11"/>
  <c r="CQ42" i="11"/>
  <c r="CQ6" i="11"/>
  <c r="CP7" i="11"/>
  <c r="CP8" i="11"/>
  <c r="CP9" i="11"/>
  <c r="CP10" i="11"/>
  <c r="CP11" i="11"/>
  <c r="CP12" i="11"/>
  <c r="CP13" i="11"/>
  <c r="CP14" i="11"/>
  <c r="CP15" i="11"/>
  <c r="CP16" i="11"/>
  <c r="CP17" i="11"/>
  <c r="CP18" i="11"/>
  <c r="CP19" i="11"/>
  <c r="CP20" i="11"/>
  <c r="CP21" i="11"/>
  <c r="CP22" i="11"/>
  <c r="CP23" i="11"/>
  <c r="CP24" i="11"/>
  <c r="CP25" i="11"/>
  <c r="CP26" i="11"/>
  <c r="CP27" i="11"/>
  <c r="CP28" i="11"/>
  <c r="CP29" i="11"/>
  <c r="CP30" i="11"/>
  <c r="CP31" i="11"/>
  <c r="CP32" i="11"/>
  <c r="CP33" i="11"/>
  <c r="CP34" i="11"/>
  <c r="CP35" i="11"/>
  <c r="CP36" i="11"/>
  <c r="CP37" i="11"/>
  <c r="CP38" i="11"/>
  <c r="CP39" i="11"/>
  <c r="CP40" i="11"/>
  <c r="CP41" i="11"/>
  <c r="CP42" i="11"/>
  <c r="CI7" i="11"/>
  <c r="CI8" i="11"/>
  <c r="CI9" i="11"/>
  <c r="CI10" i="11"/>
  <c r="CI11" i="11"/>
  <c r="CI12" i="11"/>
  <c r="CI13" i="11"/>
  <c r="CI14" i="11"/>
  <c r="CI15" i="11"/>
  <c r="CI16" i="11"/>
  <c r="CI17" i="11"/>
  <c r="CI18" i="11"/>
  <c r="CI19" i="11"/>
  <c r="CI20" i="11"/>
  <c r="CI21" i="11"/>
  <c r="CI22" i="11"/>
  <c r="CI23" i="11"/>
  <c r="CI24" i="11"/>
  <c r="CI25" i="11"/>
  <c r="CI26" i="11"/>
  <c r="CI27" i="11"/>
  <c r="CI28" i="11"/>
  <c r="CI29" i="11"/>
  <c r="CI30" i="11"/>
  <c r="CI31" i="11"/>
  <c r="CI32" i="11"/>
  <c r="CI33" i="11"/>
  <c r="CI34" i="11"/>
  <c r="CI35" i="11"/>
  <c r="CI36" i="11"/>
  <c r="CI37" i="11"/>
  <c r="CI38" i="11"/>
  <c r="CI39" i="11"/>
  <c r="CI40" i="11"/>
  <c r="CI41" i="11"/>
  <c r="CI42" i="11"/>
  <c r="CI6" i="11"/>
  <c r="CH7" i="11"/>
  <c r="CH8" i="11"/>
  <c r="CH9" i="11"/>
  <c r="CH10" i="11"/>
  <c r="CH11" i="11"/>
  <c r="CH12" i="11"/>
  <c r="CH13" i="11"/>
  <c r="CH14" i="11"/>
  <c r="CH15" i="11"/>
  <c r="CH16" i="11"/>
  <c r="CH17" i="11"/>
  <c r="CH18" i="11"/>
  <c r="CH19" i="11"/>
  <c r="CH20" i="11"/>
  <c r="CH21" i="11"/>
  <c r="CH22" i="11"/>
  <c r="CH23" i="11"/>
  <c r="CH24" i="11"/>
  <c r="CH25" i="11"/>
  <c r="CH26" i="11"/>
  <c r="CH27" i="11"/>
  <c r="CH28" i="11"/>
  <c r="CH29" i="11"/>
  <c r="CH30" i="11"/>
  <c r="CH31" i="11"/>
  <c r="CH32" i="11"/>
  <c r="CH33" i="11"/>
  <c r="CH34" i="11"/>
  <c r="CH35" i="11"/>
  <c r="CH36" i="11"/>
  <c r="CH37" i="11"/>
  <c r="CH38" i="11"/>
  <c r="CH39" i="11"/>
  <c r="CH40" i="11"/>
  <c r="CH41" i="11"/>
  <c r="CH42" i="11"/>
  <c r="CA7" i="11"/>
  <c r="CA8" i="11"/>
  <c r="CA9" i="11"/>
  <c r="CA10" i="11"/>
  <c r="CA11" i="11"/>
  <c r="CA12" i="11"/>
  <c r="CA13" i="11"/>
  <c r="CA14" i="11"/>
  <c r="CA15" i="11"/>
  <c r="CA16" i="11"/>
  <c r="CA17" i="11"/>
  <c r="CA18" i="11"/>
  <c r="CA19" i="11"/>
  <c r="CA20" i="11"/>
  <c r="CA21" i="11"/>
  <c r="CA22" i="11"/>
  <c r="CA23" i="11"/>
  <c r="CA24" i="11"/>
  <c r="CA25" i="11"/>
  <c r="CA26" i="11"/>
  <c r="CA27" i="11"/>
  <c r="CA28" i="11"/>
  <c r="CA29" i="11"/>
  <c r="CA30" i="11"/>
  <c r="CA31" i="11"/>
  <c r="CA32" i="11"/>
  <c r="CA33" i="11"/>
  <c r="CA34" i="11"/>
  <c r="CA35" i="11"/>
  <c r="CA36" i="11"/>
  <c r="CA37" i="11"/>
  <c r="CA38" i="11"/>
  <c r="CA39" i="11"/>
  <c r="CA40" i="11"/>
  <c r="CA41" i="11"/>
  <c r="CA42" i="11"/>
  <c r="CA6" i="11"/>
  <c r="BZ7" i="11"/>
  <c r="BZ8" i="11"/>
  <c r="BZ9" i="11"/>
  <c r="BZ10" i="11"/>
  <c r="BZ11" i="11"/>
  <c r="BZ12" i="11"/>
  <c r="BZ13" i="11"/>
  <c r="BZ14" i="11"/>
  <c r="BZ15" i="11"/>
  <c r="BZ16" i="11"/>
  <c r="BZ17" i="11"/>
  <c r="BZ18" i="11"/>
  <c r="BZ19" i="11"/>
  <c r="BZ20" i="11"/>
  <c r="BZ21" i="11"/>
  <c r="BZ22" i="11"/>
  <c r="BZ23" i="11"/>
  <c r="BZ24" i="11"/>
  <c r="BZ25" i="11"/>
  <c r="BZ26" i="11"/>
  <c r="BZ27" i="11"/>
  <c r="BZ28" i="11"/>
  <c r="BZ29" i="11"/>
  <c r="BZ30" i="11"/>
  <c r="BZ31" i="11"/>
  <c r="BZ32" i="11"/>
  <c r="BZ33" i="11"/>
  <c r="BZ34" i="11"/>
  <c r="BZ35" i="11"/>
  <c r="BZ36" i="11"/>
  <c r="BZ37" i="11"/>
  <c r="BZ38" i="11"/>
  <c r="BZ39" i="11"/>
  <c r="BZ40" i="11"/>
  <c r="BZ41" i="11"/>
  <c r="BZ42" i="11"/>
  <c r="BZ6" i="11"/>
  <c r="BS7" i="11"/>
  <c r="BS8" i="11"/>
  <c r="BS9" i="11"/>
  <c r="BS10" i="11"/>
  <c r="BS11" i="11"/>
  <c r="BS12" i="11"/>
  <c r="BS13" i="11"/>
  <c r="BS14" i="11"/>
  <c r="BS15" i="11"/>
  <c r="BS16" i="11"/>
  <c r="BS17" i="11"/>
  <c r="BS18" i="11"/>
  <c r="BS19" i="11"/>
  <c r="BS20" i="11"/>
  <c r="BS21" i="11"/>
  <c r="BS22" i="11"/>
  <c r="BS23" i="11"/>
  <c r="BS24" i="11"/>
  <c r="BS25" i="11"/>
  <c r="BS26" i="11"/>
  <c r="BS27" i="11"/>
  <c r="BS28" i="11"/>
  <c r="BS29" i="11"/>
  <c r="BS30" i="11"/>
  <c r="BS31" i="11"/>
  <c r="BS32" i="11"/>
  <c r="BS33" i="11"/>
  <c r="BS34" i="11"/>
  <c r="BS35" i="11"/>
  <c r="BS36" i="11"/>
  <c r="BS37" i="11"/>
  <c r="BS38" i="11"/>
  <c r="BS39" i="11"/>
  <c r="BS40" i="11"/>
  <c r="BS41" i="11"/>
  <c r="BS42" i="11"/>
  <c r="BS6" i="11"/>
  <c r="BR7" i="11"/>
  <c r="BR8" i="11"/>
  <c r="BR9" i="11"/>
  <c r="BR10" i="11"/>
  <c r="BR11" i="11"/>
  <c r="BR12" i="11"/>
  <c r="BR13" i="11"/>
  <c r="BR14" i="11"/>
  <c r="BR15" i="11"/>
  <c r="BR16" i="11"/>
  <c r="BR17" i="11"/>
  <c r="BR18" i="11"/>
  <c r="BR19" i="11"/>
  <c r="BR20" i="11"/>
  <c r="BR21" i="11"/>
  <c r="BR22" i="11"/>
  <c r="BR23" i="11"/>
  <c r="BR24" i="11"/>
  <c r="BR25" i="11"/>
  <c r="BR26" i="11"/>
  <c r="BR27" i="11"/>
  <c r="BR28" i="11"/>
  <c r="BR29" i="11"/>
  <c r="BR30" i="11"/>
  <c r="BR31" i="11"/>
  <c r="BR32" i="11"/>
  <c r="BR33" i="11"/>
  <c r="BR34" i="11"/>
  <c r="BR35" i="11"/>
  <c r="BR36" i="11"/>
  <c r="BR37" i="11"/>
  <c r="BR38" i="11"/>
  <c r="BR39" i="11"/>
  <c r="BR40" i="11"/>
  <c r="BR41" i="11"/>
  <c r="BR42" i="11"/>
  <c r="BR6" i="11"/>
  <c r="BK7" i="11"/>
  <c r="BK8" i="11"/>
  <c r="BK9" i="11"/>
  <c r="BK10" i="11"/>
  <c r="BK11" i="11"/>
  <c r="BK12" i="11"/>
  <c r="BK13" i="11"/>
  <c r="BK14" i="11"/>
  <c r="BK15" i="11"/>
  <c r="BK16" i="11"/>
  <c r="BK17" i="11"/>
  <c r="BK18" i="11"/>
  <c r="BK19" i="11"/>
  <c r="BK20" i="11"/>
  <c r="BK21" i="11"/>
  <c r="BK22" i="11"/>
  <c r="BK23" i="11"/>
  <c r="BK24" i="11"/>
  <c r="BK25" i="11"/>
  <c r="BK26" i="11"/>
  <c r="BK27" i="11"/>
  <c r="BK28" i="11"/>
  <c r="BK29" i="11"/>
  <c r="BK30" i="11"/>
  <c r="BK31" i="11"/>
  <c r="BK32" i="11"/>
  <c r="BK33" i="11"/>
  <c r="BK34" i="11"/>
  <c r="BK35" i="11"/>
  <c r="BK36" i="11"/>
  <c r="BK37" i="11"/>
  <c r="BK38" i="11"/>
  <c r="BK39" i="11"/>
  <c r="BK40" i="11"/>
  <c r="BK41" i="11"/>
  <c r="BK42" i="11"/>
  <c r="BK6" i="11"/>
  <c r="BJ7" i="11"/>
  <c r="BJ8" i="11"/>
  <c r="BJ9" i="11"/>
  <c r="BJ10" i="11"/>
  <c r="BJ11" i="11"/>
  <c r="BJ12" i="11"/>
  <c r="BJ13" i="11"/>
  <c r="BJ14" i="11"/>
  <c r="BJ15" i="11"/>
  <c r="BJ16" i="11"/>
  <c r="BJ17" i="11"/>
  <c r="BJ18" i="11"/>
  <c r="BJ19" i="11"/>
  <c r="BJ20" i="11"/>
  <c r="BJ21" i="11"/>
  <c r="BJ22" i="11"/>
  <c r="BJ23" i="11"/>
  <c r="BJ24" i="11"/>
  <c r="BJ25" i="11"/>
  <c r="BJ26" i="11"/>
  <c r="BJ27" i="11"/>
  <c r="BJ28" i="11"/>
  <c r="BJ29" i="11"/>
  <c r="BJ30" i="11"/>
  <c r="BJ31" i="11"/>
  <c r="BJ32" i="11"/>
  <c r="BJ33" i="11"/>
  <c r="BJ34" i="11"/>
  <c r="BJ35" i="11"/>
  <c r="BJ36" i="11"/>
  <c r="BJ37" i="11"/>
  <c r="BJ38" i="11"/>
  <c r="BJ39" i="11"/>
  <c r="BJ40" i="11"/>
  <c r="BJ41" i="11"/>
  <c r="BJ42" i="11"/>
  <c r="BJ6" i="11"/>
  <c r="BC7" i="11"/>
  <c r="BC8" i="11"/>
  <c r="BC9" i="11"/>
  <c r="BC10" i="11"/>
  <c r="BC11" i="11"/>
  <c r="BC12" i="11"/>
  <c r="BC13" i="11"/>
  <c r="BC14" i="11"/>
  <c r="BC15" i="11"/>
  <c r="BC16" i="11"/>
  <c r="BC17" i="11"/>
  <c r="BC18" i="11"/>
  <c r="BC19" i="11"/>
  <c r="BC20" i="11"/>
  <c r="BC21" i="11"/>
  <c r="BC22" i="11"/>
  <c r="BC23" i="11"/>
  <c r="BC24" i="11"/>
  <c r="BC25" i="11"/>
  <c r="BC26" i="11"/>
  <c r="BC27" i="11"/>
  <c r="BC28" i="11"/>
  <c r="BC29" i="11"/>
  <c r="BC30" i="11"/>
  <c r="BC31" i="11"/>
  <c r="BC32" i="11"/>
  <c r="BC33" i="11"/>
  <c r="BC34" i="11"/>
  <c r="BC35" i="11"/>
  <c r="BC36" i="11"/>
  <c r="BC37" i="11"/>
  <c r="BC38" i="11"/>
  <c r="BC39" i="11"/>
  <c r="BC40" i="11"/>
  <c r="BC41" i="11"/>
  <c r="BC42" i="11"/>
  <c r="BC43" i="11"/>
  <c r="BC6" i="11"/>
  <c r="BB26" i="11"/>
  <c r="BB20" i="11"/>
  <c r="C17" i="8" l="1"/>
  <c r="E17" i="8"/>
  <c r="F17" i="8"/>
  <c r="H17" i="8"/>
  <c r="I17" i="8"/>
  <c r="K17" i="8"/>
  <c r="L17" i="8"/>
  <c r="N17" i="8"/>
  <c r="O17" i="8"/>
  <c r="Q17" i="8"/>
  <c r="R17" i="8"/>
  <c r="T17" i="8"/>
  <c r="U17" i="8"/>
  <c r="W17" i="8"/>
  <c r="X17" i="8"/>
  <c r="B17" i="8"/>
  <c r="X11" i="6" l="1"/>
  <c r="W11" i="6"/>
  <c r="U11" i="6"/>
  <c r="T11" i="6"/>
  <c r="R11" i="6"/>
  <c r="Q11" i="6"/>
  <c r="O11" i="6"/>
  <c r="N11" i="6"/>
  <c r="L11" i="6"/>
  <c r="K11" i="6"/>
  <c r="I11" i="6"/>
  <c r="H11" i="6"/>
  <c r="F11" i="6"/>
  <c r="E11" i="6"/>
  <c r="C11" i="6"/>
  <c r="B11" i="6"/>
  <c r="M6" i="6"/>
  <c r="M7" i="6"/>
  <c r="M8" i="6"/>
  <c r="M9" i="6"/>
  <c r="M5" i="6"/>
  <c r="J6" i="6"/>
  <c r="J7" i="6"/>
  <c r="J8" i="6"/>
  <c r="J9" i="6"/>
  <c r="J5" i="6"/>
  <c r="G6" i="6"/>
  <c r="G7" i="6"/>
  <c r="G8" i="6"/>
  <c r="G9" i="6"/>
  <c r="G5" i="6"/>
  <c r="D6" i="6"/>
  <c r="D7" i="6"/>
  <c r="D8" i="6"/>
  <c r="D9" i="6"/>
  <c r="D5" i="6"/>
  <c r="C5" i="12"/>
  <c r="D5" i="12"/>
  <c r="E5" i="12"/>
  <c r="F5" i="12"/>
  <c r="G5" i="12"/>
  <c r="J5" i="12"/>
  <c r="K5" i="12"/>
  <c r="L5" i="12"/>
  <c r="M5" i="12"/>
  <c r="N5" i="12"/>
  <c r="O5" i="12"/>
  <c r="P5" i="12"/>
  <c r="B5" i="12"/>
  <c r="DV6" i="11"/>
  <c r="DU7" i="11"/>
  <c r="DU8" i="11"/>
  <c r="DU9" i="11"/>
  <c r="DU10" i="11"/>
  <c r="DU11" i="11"/>
  <c r="DU12" i="11"/>
  <c r="DU13" i="11"/>
  <c r="DU14" i="11"/>
  <c r="DU15" i="11"/>
  <c r="DU16" i="11"/>
  <c r="DU17" i="11"/>
  <c r="DU18" i="11"/>
  <c r="DU19" i="11"/>
  <c r="DU20" i="11"/>
  <c r="DU21" i="11"/>
  <c r="DU22" i="11"/>
  <c r="DU23" i="11"/>
  <c r="DU24" i="11"/>
  <c r="DU25" i="11"/>
  <c r="DU26" i="11"/>
  <c r="DU27" i="11"/>
  <c r="DU28" i="11"/>
  <c r="DU29" i="11"/>
  <c r="DU30" i="11"/>
  <c r="DU31" i="11"/>
  <c r="DU32" i="11"/>
  <c r="DU33" i="11"/>
  <c r="DU34" i="11"/>
  <c r="DU35" i="11"/>
  <c r="DU36" i="11"/>
  <c r="DU37" i="11"/>
  <c r="DU38" i="11"/>
  <c r="DU39" i="11"/>
  <c r="DU40" i="11"/>
  <c r="DU41" i="11"/>
  <c r="DU42" i="11"/>
  <c r="DU6" i="11"/>
  <c r="DN6" i="11"/>
  <c r="DM7" i="11"/>
  <c r="DM8" i="11"/>
  <c r="DM9" i="11"/>
  <c r="DM10" i="11"/>
  <c r="DM11" i="11"/>
  <c r="DM12" i="11"/>
  <c r="DM13" i="11"/>
  <c r="DM14" i="11"/>
  <c r="DM15" i="11"/>
  <c r="DM16" i="11"/>
  <c r="DM17" i="11"/>
  <c r="DM18" i="11"/>
  <c r="DM19" i="11"/>
  <c r="DM20" i="11"/>
  <c r="DM21" i="11"/>
  <c r="DM22" i="11"/>
  <c r="DM23" i="11"/>
  <c r="DM24" i="11"/>
  <c r="DM25" i="11"/>
  <c r="DM26" i="11"/>
  <c r="DM27" i="11"/>
  <c r="DM28" i="11"/>
  <c r="DM29" i="11"/>
  <c r="DM30" i="11"/>
  <c r="DM31" i="11"/>
  <c r="DM32" i="11"/>
  <c r="DM33" i="11"/>
  <c r="DM34" i="11"/>
  <c r="DM35" i="11"/>
  <c r="DM36" i="11"/>
  <c r="DM37" i="11"/>
  <c r="DM38" i="11"/>
  <c r="DM39" i="11"/>
  <c r="DM40" i="11"/>
  <c r="DM41" i="11"/>
  <c r="DM42" i="11"/>
  <c r="DM6" i="11"/>
  <c r="DF6" i="11"/>
  <c r="DE7" i="11"/>
  <c r="DE8" i="11"/>
  <c r="DE9" i="11"/>
  <c r="DE10" i="11"/>
  <c r="DE11" i="11"/>
  <c r="DE12" i="11"/>
  <c r="DE13" i="11"/>
  <c r="DE14" i="11"/>
  <c r="DE15" i="11"/>
  <c r="DE16" i="11"/>
  <c r="DE17" i="11"/>
  <c r="DE18" i="11"/>
  <c r="DE19" i="11"/>
  <c r="DE20" i="11"/>
  <c r="DE21" i="11"/>
  <c r="DE22" i="11"/>
  <c r="DE23" i="11"/>
  <c r="DE24" i="11"/>
  <c r="DE25" i="11"/>
  <c r="DE26" i="11"/>
  <c r="DE27" i="11"/>
  <c r="DE28" i="11"/>
  <c r="DE29" i="11"/>
  <c r="DE30" i="11"/>
  <c r="DE31" i="11"/>
  <c r="DE32" i="11"/>
  <c r="DE33" i="11"/>
  <c r="DE34" i="11"/>
  <c r="DE35" i="11"/>
  <c r="DE36" i="11"/>
  <c r="DE37" i="11"/>
  <c r="DE38" i="11"/>
  <c r="DE39" i="11"/>
  <c r="DE40" i="11"/>
  <c r="DE41" i="11"/>
  <c r="DE42" i="11"/>
  <c r="DE6" i="11"/>
  <c r="CX6" i="11"/>
  <c r="CW7" i="11"/>
  <c r="CW8" i="11"/>
  <c r="CW9" i="11"/>
  <c r="CW10" i="11"/>
  <c r="CW11" i="11"/>
  <c r="CW12" i="11"/>
  <c r="CW13" i="11"/>
  <c r="CW14" i="11"/>
  <c r="CW15" i="11"/>
  <c r="CW16" i="11"/>
  <c r="CW17" i="11"/>
  <c r="CW18" i="11"/>
  <c r="CW19" i="11"/>
  <c r="CW20" i="11"/>
  <c r="CW21" i="11"/>
  <c r="CW22" i="11"/>
  <c r="CW23" i="11"/>
  <c r="CW24" i="11"/>
  <c r="CW25" i="11"/>
  <c r="CW26" i="11"/>
  <c r="CW27" i="11"/>
  <c r="CW28" i="11"/>
  <c r="CW29" i="11"/>
  <c r="CW30" i="11"/>
  <c r="CW31" i="11"/>
  <c r="CW32" i="11"/>
  <c r="CW33" i="11"/>
  <c r="CW34" i="11"/>
  <c r="CW35" i="11"/>
  <c r="CW36" i="11"/>
  <c r="CW37" i="11"/>
  <c r="CW38" i="11"/>
  <c r="CW39" i="11"/>
  <c r="CW40" i="11"/>
  <c r="CW41" i="11"/>
  <c r="CW42" i="11"/>
  <c r="CW6" i="11"/>
  <c r="BY7" i="11"/>
  <c r="BY8" i="11"/>
  <c r="BY9" i="11"/>
  <c r="BY10" i="11"/>
  <c r="BY11" i="11"/>
  <c r="BY12" i="11"/>
  <c r="BY13" i="11"/>
  <c r="BY14" i="11"/>
  <c r="BY15" i="11"/>
  <c r="BY16" i="11"/>
  <c r="BY17" i="11"/>
  <c r="BY18" i="11"/>
  <c r="BY19" i="11"/>
  <c r="BY20" i="11"/>
  <c r="BY21" i="11"/>
  <c r="BY22" i="11"/>
  <c r="BY23" i="11"/>
  <c r="BY24" i="11"/>
  <c r="BY25" i="11"/>
  <c r="BY26" i="11"/>
  <c r="BY27" i="11"/>
  <c r="BY28" i="11"/>
  <c r="BY29" i="11"/>
  <c r="BY30" i="11"/>
  <c r="BY31" i="11"/>
  <c r="BY32" i="11"/>
  <c r="BY33" i="11"/>
  <c r="BY34" i="11"/>
  <c r="BY35" i="11"/>
  <c r="BY36" i="11"/>
  <c r="BY37" i="11"/>
  <c r="BY38" i="11"/>
  <c r="BY39" i="11"/>
  <c r="BY40" i="11"/>
  <c r="BY41" i="11"/>
  <c r="BY42" i="11"/>
  <c r="BY6" i="11"/>
  <c r="P11" i="6" l="1"/>
  <c r="J11" i="6"/>
  <c r="M11" i="6"/>
  <c r="G11" i="6"/>
  <c r="BQ7" i="11" l="1"/>
  <c r="BQ8" i="11"/>
  <c r="BQ9" i="11"/>
  <c r="BQ10" i="11"/>
  <c r="BQ11" i="11"/>
  <c r="BQ12" i="11"/>
  <c r="BQ13" i="11"/>
  <c r="BQ14" i="11"/>
  <c r="BQ15" i="11"/>
  <c r="BQ16" i="11"/>
  <c r="BQ17" i="11"/>
  <c r="BQ18" i="11"/>
  <c r="BQ19" i="11"/>
  <c r="BQ20" i="11"/>
  <c r="BQ21" i="11"/>
  <c r="BQ22" i="11"/>
  <c r="BQ23" i="11"/>
  <c r="BQ24" i="11"/>
  <c r="BQ25" i="11"/>
  <c r="BQ26" i="11"/>
  <c r="BQ27" i="11"/>
  <c r="BQ28" i="11"/>
  <c r="BQ29" i="11"/>
  <c r="BQ30" i="11"/>
  <c r="BQ31" i="11"/>
  <c r="BQ32" i="11"/>
  <c r="BQ33" i="11"/>
  <c r="BQ34" i="11"/>
  <c r="BQ35" i="11"/>
  <c r="BQ36" i="11"/>
  <c r="BQ37" i="11"/>
  <c r="BQ38" i="11"/>
  <c r="BQ39" i="11"/>
  <c r="BQ40" i="11"/>
  <c r="BQ41" i="11"/>
  <c r="BQ42" i="11"/>
  <c r="BQ6" i="11"/>
  <c r="BI7" i="11"/>
  <c r="BI8" i="11"/>
  <c r="BI9" i="11"/>
  <c r="BI10" i="11"/>
  <c r="BI11" i="11"/>
  <c r="BI12" i="11"/>
  <c r="BI13" i="11"/>
  <c r="BI14" i="11"/>
  <c r="BI15" i="11"/>
  <c r="BI16" i="11"/>
  <c r="BI17" i="11"/>
  <c r="BI18" i="11"/>
  <c r="BI19" i="11"/>
  <c r="BI20" i="11"/>
  <c r="BI21" i="11"/>
  <c r="BI22" i="11"/>
  <c r="BI23" i="11"/>
  <c r="BI24" i="11"/>
  <c r="BI25" i="11"/>
  <c r="BI26" i="11"/>
  <c r="BI27" i="11"/>
  <c r="BI28" i="11"/>
  <c r="BI29" i="11"/>
  <c r="BI30" i="11"/>
  <c r="BI31" i="11"/>
  <c r="BI32" i="11"/>
  <c r="BI33" i="11"/>
  <c r="BI34" i="11"/>
  <c r="BI35" i="11"/>
  <c r="BI36" i="11"/>
  <c r="BI37" i="11"/>
  <c r="BI38" i="11"/>
  <c r="BI39" i="11"/>
  <c r="BI40" i="11"/>
  <c r="BI41" i="11"/>
  <c r="BI42" i="11"/>
  <c r="BI6" i="11"/>
  <c r="AM6" i="11"/>
  <c r="AK6" i="11"/>
  <c r="D9" i="12" l="1"/>
  <c r="E9" i="12"/>
  <c r="F9" i="12"/>
  <c r="G9" i="12"/>
  <c r="K9" i="12"/>
  <c r="L9" i="12"/>
  <c r="M9" i="12"/>
  <c r="N9" i="12"/>
  <c r="O9" i="12"/>
  <c r="P9" i="12"/>
  <c r="C9" i="12"/>
  <c r="D8" i="12"/>
  <c r="E8" i="12"/>
  <c r="F8" i="12"/>
  <c r="G8" i="12"/>
  <c r="H8" i="12"/>
  <c r="I8" i="12"/>
  <c r="J8" i="12"/>
  <c r="K8" i="12"/>
  <c r="L8" i="12"/>
  <c r="M8" i="12"/>
  <c r="N8" i="12"/>
  <c r="O8" i="12"/>
  <c r="P8" i="12"/>
  <c r="C8" i="12"/>
  <c r="DS43" i="11" l="1"/>
  <c r="DR43" i="11"/>
  <c r="DU43" i="11" s="1"/>
  <c r="DQ43" i="11"/>
  <c r="DK43" i="11"/>
  <c r="DJ43" i="11"/>
  <c r="DI43" i="11"/>
  <c r="DC43" i="11"/>
  <c r="DB43" i="11"/>
  <c r="DA43" i="11"/>
  <c r="CU43" i="11"/>
  <c r="CT43" i="11"/>
  <c r="CS43" i="11"/>
  <c r="CX43" i="11" s="1"/>
  <c r="CP6" i="11"/>
  <c r="CM43" i="11"/>
  <c r="CL43" i="11"/>
  <c r="CK43" i="11"/>
  <c r="CO7" i="11"/>
  <c r="CO8" i="11"/>
  <c r="CO9" i="11"/>
  <c r="CO10" i="11"/>
  <c r="CO11" i="11"/>
  <c r="CO12" i="11"/>
  <c r="CO13" i="11"/>
  <c r="CO14" i="11"/>
  <c r="CO15" i="11"/>
  <c r="CO16" i="11"/>
  <c r="CO17" i="11"/>
  <c r="CO18" i="11"/>
  <c r="CO19" i="11"/>
  <c r="CO20" i="11"/>
  <c r="CO21" i="11"/>
  <c r="CO22" i="11"/>
  <c r="CO23" i="11"/>
  <c r="CO24" i="11"/>
  <c r="CO25" i="11"/>
  <c r="CO26" i="11"/>
  <c r="CO27" i="11"/>
  <c r="CO28" i="11"/>
  <c r="CO29" i="11"/>
  <c r="CO30" i="11"/>
  <c r="CO31" i="11"/>
  <c r="CO32" i="11"/>
  <c r="CO33" i="11"/>
  <c r="CO34" i="11"/>
  <c r="CO35" i="11"/>
  <c r="CO36" i="11"/>
  <c r="CO37" i="11"/>
  <c r="CO38" i="11"/>
  <c r="CO39" i="11"/>
  <c r="CO40" i="11"/>
  <c r="CO41" i="11"/>
  <c r="CO42" i="11"/>
  <c r="CO6" i="11"/>
  <c r="CH6" i="11"/>
  <c r="CE43" i="11"/>
  <c r="CD43" i="11"/>
  <c r="CC43" i="11"/>
  <c r="CG7" i="11"/>
  <c r="CG8" i="11"/>
  <c r="CG9" i="11"/>
  <c r="CG10" i="11"/>
  <c r="CG11" i="11"/>
  <c r="CG12" i="11"/>
  <c r="CG13" i="11"/>
  <c r="CG14" i="11"/>
  <c r="CG15" i="11"/>
  <c r="CG16" i="11"/>
  <c r="CG17" i="11"/>
  <c r="CG18" i="11"/>
  <c r="CG19" i="11"/>
  <c r="CG20" i="11"/>
  <c r="CG21" i="11"/>
  <c r="CG22" i="11"/>
  <c r="CG23" i="11"/>
  <c r="CG24" i="11"/>
  <c r="CG25" i="11"/>
  <c r="CG26" i="11"/>
  <c r="CG27" i="11"/>
  <c r="CG28" i="11"/>
  <c r="CG29" i="11"/>
  <c r="CG30" i="11"/>
  <c r="CG31" i="11"/>
  <c r="CG32" i="11"/>
  <c r="CG33" i="11"/>
  <c r="CG34" i="11"/>
  <c r="CG35" i="11"/>
  <c r="CG36" i="11"/>
  <c r="CG37" i="11"/>
  <c r="CG38" i="11"/>
  <c r="CG39" i="11"/>
  <c r="CG40" i="11"/>
  <c r="CG41" i="11"/>
  <c r="CG42" i="11"/>
  <c r="CG6" i="11"/>
  <c r="BW43" i="11"/>
  <c r="BV43" i="11"/>
  <c r="BY43" i="11" s="1"/>
  <c r="BU43" i="11"/>
  <c r="BO43" i="11"/>
  <c r="BN43" i="11"/>
  <c r="BM43" i="11"/>
  <c r="AK42" i="11"/>
  <c r="AK41" i="11"/>
  <c r="AK40" i="11"/>
  <c r="AK39" i="11"/>
  <c r="AK38" i="11"/>
  <c r="AK37" i="11"/>
  <c r="AK36" i="11"/>
  <c r="AK35" i="11"/>
  <c r="AK34" i="11"/>
  <c r="AK33" i="11"/>
  <c r="AK32" i="11"/>
  <c r="AK31" i="11"/>
  <c r="AK30" i="11"/>
  <c r="AK29" i="11"/>
  <c r="AK28" i="11"/>
  <c r="AK27" i="11"/>
  <c r="AK26" i="11"/>
  <c r="AK25" i="11"/>
  <c r="AK24" i="11"/>
  <c r="AK23" i="11"/>
  <c r="AK22" i="11"/>
  <c r="AK21" i="11"/>
  <c r="AK20" i="11"/>
  <c r="AK19" i="11"/>
  <c r="AK18" i="11"/>
  <c r="AK17" i="11"/>
  <c r="AK16" i="11"/>
  <c r="AK15" i="11"/>
  <c r="AK14" i="11"/>
  <c r="AK13" i="11"/>
  <c r="AK11" i="11"/>
  <c r="AK10" i="11"/>
  <c r="AK9" i="11"/>
  <c r="AK8" i="11"/>
  <c r="AK7" i="11"/>
  <c r="O42" i="11"/>
  <c r="M42" i="11"/>
  <c r="O41" i="11"/>
  <c r="M41" i="11"/>
  <c r="O40" i="11"/>
  <c r="M40" i="11"/>
  <c r="O39" i="11"/>
  <c r="M39" i="11"/>
  <c r="O38" i="11"/>
  <c r="M38" i="11"/>
  <c r="O37" i="11"/>
  <c r="M37" i="11"/>
  <c r="O36" i="11"/>
  <c r="M36" i="11"/>
  <c r="O35" i="11"/>
  <c r="M35" i="11"/>
  <c r="O34" i="11"/>
  <c r="M34" i="11"/>
  <c r="O33" i="11"/>
  <c r="M33" i="11"/>
  <c r="O32" i="11"/>
  <c r="M32" i="11"/>
  <c r="O31" i="11"/>
  <c r="M31" i="11"/>
  <c r="O30" i="11"/>
  <c r="M30" i="11"/>
  <c r="O29" i="11"/>
  <c r="M29" i="11"/>
  <c r="O28" i="11"/>
  <c r="M28" i="11"/>
  <c r="O27" i="11"/>
  <c r="M27" i="11"/>
  <c r="O26" i="11"/>
  <c r="M26" i="11"/>
  <c r="O25" i="11"/>
  <c r="M25" i="11"/>
  <c r="O24" i="11"/>
  <c r="M24" i="11"/>
  <c r="O23" i="11"/>
  <c r="M23" i="11"/>
  <c r="O22" i="11"/>
  <c r="M22" i="11"/>
  <c r="O21" i="11"/>
  <c r="M21" i="11"/>
  <c r="O20" i="11"/>
  <c r="M20" i="11"/>
  <c r="O19" i="11"/>
  <c r="M19" i="11"/>
  <c r="O18" i="11"/>
  <c r="M18" i="11"/>
  <c r="O17" i="11"/>
  <c r="M17" i="11"/>
  <c r="O16" i="11"/>
  <c r="M16" i="11"/>
  <c r="O15" i="11"/>
  <c r="M15" i="11"/>
  <c r="O14" i="11"/>
  <c r="M14" i="11"/>
  <c r="O13" i="11"/>
  <c r="M13" i="11"/>
  <c r="M11" i="11"/>
  <c r="O10" i="11"/>
  <c r="M10" i="11"/>
  <c r="O9" i="11"/>
  <c r="M9" i="11"/>
  <c r="O8" i="11"/>
  <c r="M8" i="11"/>
  <c r="O7" i="11"/>
  <c r="M7" i="11"/>
  <c r="O6" i="11"/>
  <c r="M6" i="11"/>
  <c r="AC7" i="11"/>
  <c r="AC6" i="11"/>
  <c r="BG43" i="11"/>
  <c r="BF43" i="11"/>
  <c r="BE43" i="11"/>
  <c r="AS43" i="11" s="1"/>
  <c r="AO43" i="11"/>
  <c r="AJ43" i="11"/>
  <c r="AL15" i="11" s="1"/>
  <c r="AI43" i="11"/>
  <c r="AB43" i="11"/>
  <c r="AA43" i="11"/>
  <c r="T43" i="11"/>
  <c r="S43" i="11"/>
  <c r="L43" i="11"/>
  <c r="K43" i="11"/>
  <c r="D43" i="11"/>
  <c r="C43" i="11"/>
  <c r="AO42" i="11"/>
  <c r="AM42" i="11"/>
  <c r="AE42" i="11"/>
  <c r="AC42" i="11"/>
  <c r="W42" i="11"/>
  <c r="U42" i="11"/>
  <c r="G42" i="11"/>
  <c r="E42" i="11"/>
  <c r="BB41" i="11"/>
  <c r="BA41" i="11"/>
  <c r="AO41" i="11"/>
  <c r="AU41" i="11" s="1"/>
  <c r="AM41" i="11"/>
  <c r="AE41" i="11"/>
  <c r="AC41" i="11"/>
  <c r="W41" i="11"/>
  <c r="U41" i="11"/>
  <c r="G41" i="11"/>
  <c r="E41" i="11"/>
  <c r="AS40" i="11" s="1"/>
  <c r="AO40" i="11"/>
  <c r="AM40" i="11"/>
  <c r="AE40" i="11"/>
  <c r="AC40" i="11"/>
  <c r="W40" i="11"/>
  <c r="U40" i="11"/>
  <c r="G40" i="11"/>
  <c r="E40" i="11"/>
  <c r="BB39" i="11"/>
  <c r="BA39" i="11"/>
  <c r="AS39" i="11"/>
  <c r="AO39" i="11"/>
  <c r="AU39" i="11" s="1"/>
  <c r="AM39" i="11"/>
  <c r="AE39" i="11"/>
  <c r="AC39" i="11"/>
  <c r="W39" i="11"/>
  <c r="U39" i="11"/>
  <c r="G39" i="11"/>
  <c r="E39" i="11"/>
  <c r="AS38" i="11" s="1"/>
  <c r="AO38" i="11"/>
  <c r="AM38" i="11"/>
  <c r="AE38" i="11"/>
  <c r="AC38" i="11"/>
  <c r="W38" i="11"/>
  <c r="U38" i="11"/>
  <c r="G38" i="11"/>
  <c r="E38" i="11"/>
  <c r="BB37" i="11"/>
  <c r="BA37" i="11"/>
  <c r="AO37" i="11"/>
  <c r="AU37" i="11" s="1"/>
  <c r="AM37" i="11"/>
  <c r="AE37" i="11"/>
  <c r="AC37" i="11"/>
  <c r="W37" i="11"/>
  <c r="U37" i="11"/>
  <c r="G37" i="11"/>
  <c r="E37" i="11"/>
  <c r="AO36" i="11"/>
  <c r="AM36" i="11"/>
  <c r="AE36" i="11"/>
  <c r="AC36" i="11"/>
  <c r="W36" i="11"/>
  <c r="U36" i="11"/>
  <c r="G36" i="11"/>
  <c r="E36" i="11"/>
  <c r="BB35" i="11"/>
  <c r="BA35" i="11"/>
  <c r="AO35" i="11"/>
  <c r="AU35" i="11" s="1"/>
  <c r="AM35" i="11"/>
  <c r="AE35" i="11"/>
  <c r="AC35" i="11"/>
  <c r="W35" i="11"/>
  <c r="U35" i="11"/>
  <c r="G35" i="11"/>
  <c r="E35" i="11"/>
  <c r="AO34" i="11"/>
  <c r="AM34" i="11"/>
  <c r="AE34" i="11"/>
  <c r="AC34" i="11"/>
  <c r="W34" i="11"/>
  <c r="U34" i="11"/>
  <c r="G34" i="11"/>
  <c r="E34" i="11"/>
  <c r="BB33" i="11"/>
  <c r="BA33" i="11"/>
  <c r="AO33" i="11"/>
  <c r="AU33" i="11" s="1"/>
  <c r="AM33" i="11"/>
  <c r="AE33" i="11"/>
  <c r="AC33" i="11"/>
  <c r="W33" i="11"/>
  <c r="U33" i="11"/>
  <c r="G33" i="11"/>
  <c r="E33" i="11"/>
  <c r="AS32" i="11" s="1"/>
  <c r="AO32" i="11"/>
  <c r="AM32" i="11"/>
  <c r="AE32" i="11"/>
  <c r="AC32" i="11"/>
  <c r="W32" i="11"/>
  <c r="U32" i="11"/>
  <c r="G32" i="11"/>
  <c r="E32" i="11"/>
  <c r="BB31" i="11"/>
  <c r="BA31" i="11"/>
  <c r="AS31" i="11"/>
  <c r="AO31" i="11"/>
  <c r="AU31" i="11" s="1"/>
  <c r="AM31" i="11"/>
  <c r="AE31" i="11"/>
  <c r="AC31" i="11"/>
  <c r="W31" i="11"/>
  <c r="U31" i="11"/>
  <c r="G31" i="11"/>
  <c r="E31" i="11"/>
  <c r="AS30" i="11" s="1"/>
  <c r="AO30" i="11"/>
  <c r="AM30" i="11"/>
  <c r="AE30" i="11"/>
  <c r="AC30" i="11"/>
  <c r="W30" i="11"/>
  <c r="U30" i="11"/>
  <c r="G30" i="11"/>
  <c r="E30" i="11"/>
  <c r="BB29" i="11"/>
  <c r="BA29" i="11"/>
  <c r="AO29" i="11"/>
  <c r="AU29" i="11" s="1"/>
  <c r="AM29" i="11"/>
  <c r="AE29" i="11"/>
  <c r="AC29" i="11"/>
  <c r="W29" i="11"/>
  <c r="U29" i="11"/>
  <c r="G29" i="11"/>
  <c r="E29" i="11"/>
  <c r="AO28" i="11"/>
  <c r="AM28" i="11"/>
  <c r="AE28" i="11"/>
  <c r="AC28" i="11"/>
  <c r="W28" i="11"/>
  <c r="U28" i="11"/>
  <c r="G28" i="11"/>
  <c r="E28" i="11"/>
  <c r="BB27" i="11"/>
  <c r="BA27" i="11"/>
  <c r="AO27" i="11"/>
  <c r="AU27" i="11" s="1"/>
  <c r="AM27" i="11"/>
  <c r="AE27" i="11"/>
  <c r="AC27" i="11"/>
  <c r="W27" i="11"/>
  <c r="U27" i="11"/>
  <c r="G27" i="11"/>
  <c r="E27" i="11"/>
  <c r="AO26" i="11"/>
  <c r="AM26" i="11"/>
  <c r="AE26" i="11"/>
  <c r="AC26" i="11"/>
  <c r="W26" i="11"/>
  <c r="U26" i="11"/>
  <c r="G26" i="11"/>
  <c r="E26" i="11"/>
  <c r="BB25" i="11"/>
  <c r="BA25" i="11"/>
  <c r="AO25" i="11"/>
  <c r="AU25" i="11" s="1"/>
  <c r="AM25" i="11"/>
  <c r="AL25" i="11"/>
  <c r="AE25" i="11"/>
  <c r="AC25" i="11"/>
  <c r="W25" i="11"/>
  <c r="U25" i="11"/>
  <c r="G25" i="11"/>
  <c r="E25" i="11"/>
  <c r="AS24" i="11" s="1"/>
  <c r="AO24" i="11"/>
  <c r="AM24" i="11"/>
  <c r="AE24" i="11"/>
  <c r="AC24" i="11"/>
  <c r="W24" i="11"/>
  <c r="U24" i="11"/>
  <c r="G24" i="11"/>
  <c r="E24" i="11"/>
  <c r="BB23" i="11"/>
  <c r="BA23" i="11"/>
  <c r="AS23" i="11"/>
  <c r="AO23" i="11"/>
  <c r="AU23" i="11" s="1"/>
  <c r="AM23" i="11"/>
  <c r="AE23" i="11"/>
  <c r="AC23" i="11"/>
  <c r="W23" i="11"/>
  <c r="U23" i="11"/>
  <c r="G23" i="11"/>
  <c r="E23" i="11"/>
  <c r="AS22" i="11" s="1"/>
  <c r="AO22" i="11"/>
  <c r="AM22" i="11"/>
  <c r="AE22" i="11"/>
  <c r="AC22" i="11"/>
  <c r="W22" i="11"/>
  <c r="U22" i="11"/>
  <c r="G22" i="11"/>
  <c r="E22" i="11"/>
  <c r="BB21" i="11"/>
  <c r="BA21" i="11"/>
  <c r="AO21" i="11"/>
  <c r="AU21" i="11" s="1"/>
  <c r="AM21" i="11"/>
  <c r="AE21" i="11"/>
  <c r="AC21" i="11"/>
  <c r="W21" i="11"/>
  <c r="U21" i="11"/>
  <c r="G21" i="11"/>
  <c r="E21" i="11"/>
  <c r="AO20" i="11"/>
  <c r="AM20" i="11"/>
  <c r="AE20" i="11"/>
  <c r="AC20" i="11"/>
  <c r="W20" i="11"/>
  <c r="U20" i="11"/>
  <c r="G20" i="11"/>
  <c r="E20" i="11"/>
  <c r="BB19" i="11"/>
  <c r="BA19" i="11"/>
  <c r="AO19" i="11"/>
  <c r="AU19" i="11" s="1"/>
  <c r="AM19" i="11"/>
  <c r="AE19" i="11"/>
  <c r="AC19" i="11"/>
  <c r="W19" i="11"/>
  <c r="U19" i="11"/>
  <c r="G19" i="11"/>
  <c r="E19" i="11"/>
  <c r="AO18" i="11"/>
  <c r="AM18" i="11"/>
  <c r="AE18" i="11"/>
  <c r="AC18" i="11"/>
  <c r="W18" i="11"/>
  <c r="U18" i="11"/>
  <c r="G18" i="11"/>
  <c r="E18" i="11"/>
  <c r="BB17" i="11"/>
  <c r="BA17" i="11"/>
  <c r="AO17" i="11"/>
  <c r="AU17" i="11" s="1"/>
  <c r="AM17" i="11"/>
  <c r="AE17" i="11"/>
  <c r="AC17" i="11"/>
  <c r="W17" i="11"/>
  <c r="U17" i="11"/>
  <c r="G17" i="11"/>
  <c r="E17" i="11"/>
  <c r="AS16" i="11" s="1"/>
  <c r="AO16" i="11"/>
  <c r="AM16" i="11"/>
  <c r="AE16" i="11"/>
  <c r="AC16" i="11"/>
  <c r="W16" i="11"/>
  <c r="U16" i="11"/>
  <c r="G16" i="11"/>
  <c r="E16" i="11"/>
  <c r="BB15" i="11"/>
  <c r="BA15" i="11"/>
  <c r="AS15" i="11"/>
  <c r="AO15" i="11"/>
  <c r="AU15" i="11" s="1"/>
  <c r="AM15" i="11"/>
  <c r="AE15" i="11"/>
  <c r="AC15" i="11"/>
  <c r="W15" i="11"/>
  <c r="U15" i="11"/>
  <c r="G15" i="11"/>
  <c r="E15" i="11"/>
  <c r="AS14" i="11" s="1"/>
  <c r="AO14" i="11"/>
  <c r="AM14" i="11"/>
  <c r="AE14" i="11"/>
  <c r="AC14" i="11"/>
  <c r="W14" i="11"/>
  <c r="U14" i="11"/>
  <c r="G14" i="11"/>
  <c r="E14" i="11"/>
  <c r="BB13" i="11"/>
  <c r="BA13" i="11"/>
  <c r="AO13" i="11"/>
  <c r="AU13" i="11" s="1"/>
  <c r="AM13" i="11"/>
  <c r="AE13" i="11"/>
  <c r="AC13" i="11"/>
  <c r="W13" i="11"/>
  <c r="U13" i="11"/>
  <c r="G13" i="11"/>
  <c r="E13" i="11"/>
  <c r="AO12" i="11"/>
  <c r="AM12" i="11"/>
  <c r="AE12" i="11"/>
  <c r="BA11" i="11"/>
  <c r="BB11" i="11" s="1"/>
  <c r="AO11" i="11"/>
  <c r="AU11" i="11" s="1"/>
  <c r="AM11" i="11"/>
  <c r="AE11" i="11"/>
  <c r="AC11" i="11"/>
  <c r="W11" i="11"/>
  <c r="U11" i="11"/>
  <c r="E11" i="11"/>
  <c r="BB10" i="11" s="1"/>
  <c r="AO10" i="11"/>
  <c r="AU10" i="11" s="1"/>
  <c r="AM10" i="11"/>
  <c r="AE10" i="11"/>
  <c r="AC10" i="11"/>
  <c r="W10" i="11"/>
  <c r="U10" i="11"/>
  <c r="G10" i="11"/>
  <c r="E10" i="11"/>
  <c r="BB9" i="11"/>
  <c r="BA9" i="11" s="1"/>
  <c r="AS9" i="11"/>
  <c r="AO9" i="11"/>
  <c r="AM9" i="11"/>
  <c r="AE9" i="11"/>
  <c r="AC9" i="11"/>
  <c r="W9" i="11"/>
  <c r="U9" i="11"/>
  <c r="G9" i="11"/>
  <c r="E9" i="11"/>
  <c r="BA8" i="11"/>
  <c r="BB8" i="11" s="1"/>
  <c r="AO8" i="11"/>
  <c r="AU8" i="11" s="1"/>
  <c r="AM8" i="11"/>
  <c r="AE8" i="11"/>
  <c r="AC8" i="11"/>
  <c r="W8" i="11"/>
  <c r="U8" i="11"/>
  <c r="G8" i="11"/>
  <c r="E8" i="11"/>
  <c r="BB7" i="11"/>
  <c r="BA7" i="11" s="1"/>
  <c r="AS7" i="11"/>
  <c r="AO7" i="11"/>
  <c r="AM7" i="11"/>
  <c r="AE7" i="11"/>
  <c r="W7" i="11"/>
  <c r="U7" i="11"/>
  <c r="G7" i="11"/>
  <c r="E7" i="11"/>
  <c r="BB6" i="11" s="1"/>
  <c r="AO6" i="11"/>
  <c r="AU6" i="11" s="1"/>
  <c r="AE6" i="11"/>
  <c r="W6" i="11"/>
  <c r="U6" i="11"/>
  <c r="G6" i="11"/>
  <c r="E6" i="11"/>
  <c r="D8" i="10"/>
  <c r="D9" i="10"/>
  <c r="D10" i="10"/>
  <c r="D11" i="10"/>
  <c r="D12" i="10"/>
  <c r="D13" i="10"/>
  <c r="D14" i="10"/>
  <c r="D15" i="10"/>
  <c r="D16" i="10"/>
  <c r="D7" i="10"/>
  <c r="D6" i="10"/>
  <c r="D5" i="10"/>
  <c r="D4" i="10"/>
  <c r="D3" i="10"/>
  <c r="AT22" i="11" l="1"/>
  <c r="AU22" i="11"/>
  <c r="AT7" i="11"/>
  <c r="AU7" i="11"/>
  <c r="CY43" i="11"/>
  <c r="AT26" i="11"/>
  <c r="AS26" i="11" s="1"/>
  <c r="AU26" i="11"/>
  <c r="AT30" i="11"/>
  <c r="AU30" i="11"/>
  <c r="AT34" i="11"/>
  <c r="AS34" i="11" s="1"/>
  <c r="AU34" i="11"/>
  <c r="AT16" i="11"/>
  <c r="AU16" i="11"/>
  <c r="AT42" i="11"/>
  <c r="AS42" i="11" s="1"/>
  <c r="AU42" i="11"/>
  <c r="AT24" i="11"/>
  <c r="AU24" i="11"/>
  <c r="DO43" i="11"/>
  <c r="DN43" i="11"/>
  <c r="N35" i="11"/>
  <c r="P43" i="11"/>
  <c r="AT14" i="11"/>
  <c r="AU14" i="11"/>
  <c r="DG43" i="11"/>
  <c r="DF43" i="11"/>
  <c r="AT12" i="11"/>
  <c r="AS12" i="11" s="1"/>
  <c r="AU12" i="11"/>
  <c r="G43" i="11"/>
  <c r="H43" i="11"/>
  <c r="AT28" i="11"/>
  <c r="AS28" i="11" s="1"/>
  <c r="AU28" i="11"/>
  <c r="AT32" i="11"/>
  <c r="AU32" i="11"/>
  <c r="AT36" i="11"/>
  <c r="AS36" i="11" s="1"/>
  <c r="AU36" i="11"/>
  <c r="CQ43" i="11"/>
  <c r="CP43" i="11"/>
  <c r="AT18" i="11"/>
  <c r="AS18" i="11" s="1"/>
  <c r="AU18" i="11"/>
  <c r="AD34" i="11"/>
  <c r="AF43" i="11"/>
  <c r="AT38" i="11"/>
  <c r="AU38" i="11"/>
  <c r="AT43" i="11"/>
  <c r="AU43" i="11"/>
  <c r="AT20" i="11"/>
  <c r="AS20" i="11" s="1"/>
  <c r="AU20" i="11"/>
  <c r="AT9" i="11"/>
  <c r="AU9" i="11"/>
  <c r="AT40" i="11"/>
  <c r="AU40" i="11"/>
  <c r="V43" i="11"/>
  <c r="X43" i="11"/>
  <c r="DW43" i="11"/>
  <c r="BZ43" i="11"/>
  <c r="CA43" i="11"/>
  <c r="CF43" i="11"/>
  <c r="CI43" i="11"/>
  <c r="CH43" i="11"/>
  <c r="BR43" i="11"/>
  <c r="BS43" i="11"/>
  <c r="I4" i="12"/>
  <c r="BK43" i="11"/>
  <c r="BJ43" i="11"/>
  <c r="H4" i="12"/>
  <c r="DM43" i="11"/>
  <c r="DV43" i="11"/>
  <c r="DT7" i="11"/>
  <c r="DT11" i="11"/>
  <c r="DT15" i="11"/>
  <c r="DT19" i="11"/>
  <c r="DT23" i="11"/>
  <c r="DT27" i="11"/>
  <c r="DT31" i="11"/>
  <c r="DT35" i="11"/>
  <c r="DT39" i="11"/>
  <c r="DT6" i="11"/>
  <c r="DT8" i="11"/>
  <c r="DT12" i="11"/>
  <c r="DT16" i="11"/>
  <c r="DT20" i="11"/>
  <c r="DT24" i="11"/>
  <c r="DT28" i="11"/>
  <c r="DT32" i="11"/>
  <c r="DT36" i="11"/>
  <c r="DT40" i="11"/>
  <c r="DT10" i="11"/>
  <c r="DT18" i="11"/>
  <c r="DT26" i="11"/>
  <c r="DT34" i="11"/>
  <c r="DT42" i="11"/>
  <c r="DT9" i="11"/>
  <c r="DT13" i="11"/>
  <c r="DT17" i="11"/>
  <c r="DT21" i="11"/>
  <c r="DT25" i="11"/>
  <c r="DT29" i="11"/>
  <c r="DT33" i="11"/>
  <c r="DT37" i="11"/>
  <c r="DT41" i="11"/>
  <c r="DT14" i="11"/>
  <c r="DT22" i="11"/>
  <c r="DT30" i="11"/>
  <c r="DT38" i="11"/>
  <c r="DL12" i="11"/>
  <c r="DL24" i="11"/>
  <c r="DL36" i="11"/>
  <c r="DL27" i="11"/>
  <c r="DL39" i="11"/>
  <c r="DL28" i="11"/>
  <c r="DL17" i="11"/>
  <c r="DL41" i="11"/>
  <c r="DL42" i="11"/>
  <c r="DL20" i="11"/>
  <c r="DL32" i="11"/>
  <c r="DL9" i="11"/>
  <c r="DL33" i="11"/>
  <c r="DL34" i="11"/>
  <c r="DL23" i="11"/>
  <c r="DL13" i="11"/>
  <c r="DL25" i="11"/>
  <c r="DL37" i="11"/>
  <c r="DL15" i="11"/>
  <c r="DL16" i="11"/>
  <c r="DL31" i="11"/>
  <c r="DL8" i="11"/>
  <c r="DL10" i="11"/>
  <c r="DL22" i="11"/>
  <c r="DL14" i="11"/>
  <c r="DL26" i="11"/>
  <c r="DL38" i="11"/>
  <c r="DL40" i="11"/>
  <c r="DL29" i="11"/>
  <c r="DL18" i="11"/>
  <c r="DL30" i="11"/>
  <c r="DL7" i="11"/>
  <c r="DL19" i="11"/>
  <c r="DL6" i="11"/>
  <c r="DL21" i="11"/>
  <c r="DL11" i="11"/>
  <c r="DL35" i="11"/>
  <c r="CG43" i="11"/>
  <c r="DE43" i="11"/>
  <c r="DD15" i="11"/>
  <c r="DD27" i="11"/>
  <c r="DD39" i="11"/>
  <c r="DD16" i="11"/>
  <c r="DD28" i="11"/>
  <c r="DD40" i="11"/>
  <c r="DD17" i="11"/>
  <c r="DD29" i="11"/>
  <c r="DD41" i="11"/>
  <c r="DD18" i="11"/>
  <c r="DD30" i="11"/>
  <c r="DD42" i="11"/>
  <c r="DD6" i="11"/>
  <c r="DD8" i="11"/>
  <c r="DD20" i="11"/>
  <c r="DD32" i="11"/>
  <c r="DD9" i="11"/>
  <c r="DD21" i="11"/>
  <c r="DD33" i="11"/>
  <c r="DD10" i="11"/>
  <c r="DD22" i="11"/>
  <c r="DD34" i="11"/>
  <c r="DD11" i="11"/>
  <c r="DD23" i="11"/>
  <c r="DD35" i="11"/>
  <c r="DD12" i="11"/>
  <c r="DD24" i="11"/>
  <c r="DD36" i="11"/>
  <c r="DD13" i="11"/>
  <c r="DD25" i="11"/>
  <c r="DD37" i="11"/>
  <c r="DD14" i="11"/>
  <c r="DD26" i="11"/>
  <c r="DD38" i="11"/>
  <c r="DD7" i="11"/>
  <c r="DD19" i="11"/>
  <c r="DD31" i="11"/>
  <c r="CW43" i="11"/>
  <c r="CV16" i="11"/>
  <c r="CV28" i="11"/>
  <c r="CV40" i="11"/>
  <c r="CV17" i="11"/>
  <c r="CV29" i="11"/>
  <c r="CV41" i="11"/>
  <c r="CV19" i="11"/>
  <c r="CV31" i="11"/>
  <c r="CV6" i="11"/>
  <c r="CV8" i="11"/>
  <c r="CV20" i="11"/>
  <c r="CV9" i="11"/>
  <c r="CV33" i="11"/>
  <c r="CV10" i="11"/>
  <c r="CV34" i="11"/>
  <c r="CV35" i="11"/>
  <c r="CV12" i="11"/>
  <c r="CV38" i="11"/>
  <c r="CV39" i="11"/>
  <c r="CV32" i="11"/>
  <c r="CV21" i="11"/>
  <c r="CV22" i="11"/>
  <c r="CV23" i="11"/>
  <c r="CV24" i="11"/>
  <c r="CV13" i="11"/>
  <c r="CV14" i="11"/>
  <c r="CV15" i="11"/>
  <c r="CV18" i="11"/>
  <c r="CV30" i="11"/>
  <c r="CV42" i="11"/>
  <c r="CV37" i="11"/>
  <c r="CV26" i="11"/>
  <c r="CV7" i="11"/>
  <c r="CV11" i="11"/>
  <c r="CV36" i="11"/>
  <c r="CV25" i="11"/>
  <c r="CV27" i="11"/>
  <c r="CN16" i="11"/>
  <c r="CN6" i="11"/>
  <c r="BX7" i="11"/>
  <c r="BX6" i="11"/>
  <c r="BQ43" i="11"/>
  <c r="U43" i="11"/>
  <c r="BP6" i="11"/>
  <c r="BI43" i="11"/>
  <c r="F17" i="11"/>
  <c r="F15" i="11"/>
  <c r="V37" i="11"/>
  <c r="BH15" i="11"/>
  <c r="BH27" i="11"/>
  <c r="BH39" i="11"/>
  <c r="BH28" i="11"/>
  <c r="BH40" i="11"/>
  <c r="BH17" i="11"/>
  <c r="BH29" i="11"/>
  <c r="BH16" i="11"/>
  <c r="BH6" i="11"/>
  <c r="BH18" i="11"/>
  <c r="BH30" i="11"/>
  <c r="BH42" i="11"/>
  <c r="BH7" i="11"/>
  <c r="BH19" i="11"/>
  <c r="BH31" i="11"/>
  <c r="BH8" i="11"/>
  <c r="BH20" i="11"/>
  <c r="BH32" i="11"/>
  <c r="BH9" i="11"/>
  <c r="BH21" i="11"/>
  <c r="BH33" i="11"/>
  <c r="BH10" i="11"/>
  <c r="BH22" i="11"/>
  <c r="BH34" i="11"/>
  <c r="BH11" i="11"/>
  <c r="BH23" i="11"/>
  <c r="BH35" i="11"/>
  <c r="BH12" i="11"/>
  <c r="BH24" i="11"/>
  <c r="BH36" i="11"/>
  <c r="BH13" i="11"/>
  <c r="BH25" i="11"/>
  <c r="BH37" i="11"/>
  <c r="BH14" i="11"/>
  <c r="BH26" i="11"/>
  <c r="BH38" i="11"/>
  <c r="BH41" i="11"/>
  <c r="AL39" i="11"/>
  <c r="AL6" i="11"/>
  <c r="V23" i="11"/>
  <c r="V24" i="11"/>
  <c r="AL7" i="11"/>
  <c r="V31" i="11"/>
  <c r="V32" i="11"/>
  <c r="AL29" i="11"/>
  <c r="V33" i="11"/>
  <c r="V15" i="11"/>
  <c r="V25" i="11"/>
  <c r="V26" i="11"/>
  <c r="V8" i="11"/>
  <c r="V7" i="11"/>
  <c r="F29" i="11"/>
  <c r="F41" i="11"/>
  <c r="V29" i="11"/>
  <c r="F39" i="11"/>
  <c r="V13" i="11"/>
  <c r="F9" i="11"/>
  <c r="V20" i="11"/>
  <c r="F25" i="11"/>
  <c r="V27" i="11"/>
  <c r="F11" i="11"/>
  <c r="F21" i="11"/>
  <c r="V6" i="11"/>
  <c r="V16" i="11"/>
  <c r="W43" i="11"/>
  <c r="V11" i="11"/>
  <c r="V14" i="11"/>
  <c r="V30" i="11"/>
  <c r="AT33" i="11"/>
  <c r="F19" i="11"/>
  <c r="V28" i="11"/>
  <c r="V19" i="11"/>
  <c r="V39" i="11"/>
  <c r="V40" i="11"/>
  <c r="F7" i="11"/>
  <c r="F23" i="11"/>
  <c r="V34" i="11"/>
  <c r="AL19" i="11"/>
  <c r="AL23" i="11"/>
  <c r="CN39" i="11"/>
  <c r="AL13" i="11"/>
  <c r="AL27" i="11"/>
  <c r="CN31" i="11"/>
  <c r="V9" i="11"/>
  <c r="AL9" i="11"/>
  <c r="V10" i="11"/>
  <c r="F13" i="11"/>
  <c r="V17" i="11"/>
  <c r="AL17" i="11"/>
  <c r="V18" i="11"/>
  <c r="V21" i="11"/>
  <c r="AL21" i="11"/>
  <c r="V22" i="11"/>
  <c r="F27" i="11"/>
  <c r="V35" i="11"/>
  <c r="AL35" i="11"/>
  <c r="V36" i="11"/>
  <c r="V38" i="11"/>
  <c r="V41" i="11"/>
  <c r="AL41" i="11"/>
  <c r="V42" i="11"/>
  <c r="CO43" i="11"/>
  <c r="CV43" i="11"/>
  <c r="AD7" i="11"/>
  <c r="AL33" i="11"/>
  <c r="AL37" i="11"/>
  <c r="BX38" i="11"/>
  <c r="BX30" i="11"/>
  <c r="BX22" i="11"/>
  <c r="BX14" i="11"/>
  <c r="BX43" i="11"/>
  <c r="CF38" i="11"/>
  <c r="CF30" i="11"/>
  <c r="CF22" i="11"/>
  <c r="CF14" i="11"/>
  <c r="CN28" i="11"/>
  <c r="CN15" i="11"/>
  <c r="BX37" i="11"/>
  <c r="BX29" i="11"/>
  <c r="BX21" i="11"/>
  <c r="BX13" i="11"/>
  <c r="CF37" i="11"/>
  <c r="CF29" i="11"/>
  <c r="CF21" i="11"/>
  <c r="CF13" i="11"/>
  <c r="CN23" i="11"/>
  <c r="CN8" i="11"/>
  <c r="AL31" i="11"/>
  <c r="AK43" i="11"/>
  <c r="BX42" i="11"/>
  <c r="BX34" i="11"/>
  <c r="BX26" i="11"/>
  <c r="BX18" i="11"/>
  <c r="BX10" i="11"/>
  <c r="CF42" i="11"/>
  <c r="CF34" i="11"/>
  <c r="CF26" i="11"/>
  <c r="CF18" i="11"/>
  <c r="CF10" i="11"/>
  <c r="CN36" i="11"/>
  <c r="CN20" i="11"/>
  <c r="CN7" i="11"/>
  <c r="BX41" i="11"/>
  <c r="BX33" i="11"/>
  <c r="BX25" i="11"/>
  <c r="BX17" i="11"/>
  <c r="BX9" i="11"/>
  <c r="CF41" i="11"/>
  <c r="CF33" i="11"/>
  <c r="CF25" i="11"/>
  <c r="CF17" i="11"/>
  <c r="CF9" i="11"/>
  <c r="AD36" i="11"/>
  <c r="AD16" i="11"/>
  <c r="AD14" i="11"/>
  <c r="AD40" i="11"/>
  <c r="AD38" i="11"/>
  <c r="BP43" i="11"/>
  <c r="BP9" i="11"/>
  <c r="BP13" i="11"/>
  <c r="BP17" i="11"/>
  <c r="BP21" i="11"/>
  <c r="BP25" i="11"/>
  <c r="BP29" i="11"/>
  <c r="BP33" i="11"/>
  <c r="BP37" i="11"/>
  <c r="BP41" i="11"/>
  <c r="BP10" i="11"/>
  <c r="BP14" i="11"/>
  <c r="BP18" i="11"/>
  <c r="BP22" i="11"/>
  <c r="BP26" i="11"/>
  <c r="BP30" i="11"/>
  <c r="BP34" i="11"/>
  <c r="BP38" i="11"/>
  <c r="BP42" i="11"/>
  <c r="BP28" i="11"/>
  <c r="BP35" i="11"/>
  <c r="BP27" i="11"/>
  <c r="BP19" i="11"/>
  <c r="BP11" i="11"/>
  <c r="BP20" i="11"/>
  <c r="AT41" i="11"/>
  <c r="AT39" i="11"/>
  <c r="BP40" i="11"/>
  <c r="BP32" i="11"/>
  <c r="BP24" i="11"/>
  <c r="BP16" i="11"/>
  <c r="BP8" i="11"/>
  <c r="CN9" i="11"/>
  <c r="CN13" i="11"/>
  <c r="CN17" i="11"/>
  <c r="CN21" i="11"/>
  <c r="CN25" i="11"/>
  <c r="CN29" i="11"/>
  <c r="CN33" i="11"/>
  <c r="CN37" i="11"/>
  <c r="CN41" i="11"/>
  <c r="CN10" i="11"/>
  <c r="CN14" i="11"/>
  <c r="CN22" i="11"/>
  <c r="CN26" i="11"/>
  <c r="CN30" i="11"/>
  <c r="CN34" i="11"/>
  <c r="CN38" i="11"/>
  <c r="CN42" i="11"/>
  <c r="CN35" i="11"/>
  <c r="CN27" i="11"/>
  <c r="CN19" i="11"/>
  <c r="CN12" i="11"/>
  <c r="BP36" i="11"/>
  <c r="BP12" i="11"/>
  <c r="AD42" i="11"/>
  <c r="AC43" i="11"/>
  <c r="BP39" i="11"/>
  <c r="BP31" i="11"/>
  <c r="BP23" i="11"/>
  <c r="BP15" i="11"/>
  <c r="BP7" i="11"/>
  <c r="CN40" i="11"/>
  <c r="CN32" i="11"/>
  <c r="CN24" i="11"/>
  <c r="CN18" i="11"/>
  <c r="CN11" i="11"/>
  <c r="BX40" i="11"/>
  <c r="BX36" i="11"/>
  <c r="BX32" i="11"/>
  <c r="BX28" i="11"/>
  <c r="BX24" i="11"/>
  <c r="BX20" i="11"/>
  <c r="BX16" i="11"/>
  <c r="BX12" i="11"/>
  <c r="BX8" i="11"/>
  <c r="CF40" i="11"/>
  <c r="CF36" i="11"/>
  <c r="CF32" i="11"/>
  <c r="CF28" i="11"/>
  <c r="CF24" i="11"/>
  <c r="CF20" i="11"/>
  <c r="CF16" i="11"/>
  <c r="CF12" i="11"/>
  <c r="CF8" i="11"/>
  <c r="AT13" i="11"/>
  <c r="BX39" i="11"/>
  <c r="BX35" i="11"/>
  <c r="BX31" i="11"/>
  <c r="BX27" i="11"/>
  <c r="BX23" i="11"/>
  <c r="BX19" i="11"/>
  <c r="BX15" i="11"/>
  <c r="BX11" i="11"/>
  <c r="CF6" i="11"/>
  <c r="CF39" i="11"/>
  <c r="CF35" i="11"/>
  <c r="CF31" i="11"/>
  <c r="CF27" i="11"/>
  <c r="CF23" i="11"/>
  <c r="CF19" i="11"/>
  <c r="CF15" i="11"/>
  <c r="CF11" i="11"/>
  <c r="CF7" i="11"/>
  <c r="DT43" i="11"/>
  <c r="DL43" i="11"/>
  <c r="DD43" i="11"/>
  <c r="CN43" i="11"/>
  <c r="AT31" i="11"/>
  <c r="AT37" i="11"/>
  <c r="N27" i="11"/>
  <c r="AT35" i="11"/>
  <c r="N15" i="11"/>
  <c r="N31" i="11"/>
  <c r="M43" i="11"/>
  <c r="AD24" i="11"/>
  <c r="AD22" i="11"/>
  <c r="AD20" i="11"/>
  <c r="AD18" i="11"/>
  <c r="AD32" i="11"/>
  <c r="AD30" i="11"/>
  <c r="AD28" i="11"/>
  <c r="AD26" i="11"/>
  <c r="AD9" i="11"/>
  <c r="N7" i="11"/>
  <c r="N19" i="11"/>
  <c r="N40" i="11"/>
  <c r="N36" i="11"/>
  <c r="N32" i="11"/>
  <c r="N28" i="11"/>
  <c r="N24" i="11"/>
  <c r="N20" i="11"/>
  <c r="N16" i="11"/>
  <c r="N8" i="11"/>
  <c r="N41" i="11"/>
  <c r="N37" i="11"/>
  <c r="N33" i="11"/>
  <c r="N29" i="11"/>
  <c r="N25" i="11"/>
  <c r="N21" i="11"/>
  <c r="N17" i="11"/>
  <c r="N13" i="11"/>
  <c r="N9" i="11"/>
  <c r="O43" i="11"/>
  <c r="N42" i="11"/>
  <c r="N38" i="11"/>
  <c r="N34" i="11"/>
  <c r="N30" i="11"/>
  <c r="N26" i="11"/>
  <c r="N22" i="11"/>
  <c r="N18" i="11"/>
  <c r="N14" i="11"/>
  <c r="N10" i="11"/>
  <c r="BH43" i="11"/>
  <c r="N6" i="11"/>
  <c r="N11" i="11"/>
  <c r="N23" i="11"/>
  <c r="N39" i="11"/>
  <c r="N43" i="11"/>
  <c r="AT23" i="11"/>
  <c r="AT25" i="11"/>
  <c r="AT27" i="11"/>
  <c r="AT29" i="11"/>
  <c r="F6" i="11"/>
  <c r="AT15" i="11"/>
  <c r="AT17" i="11"/>
  <c r="AT19" i="11"/>
  <c r="AT21" i="11"/>
  <c r="F31" i="11"/>
  <c r="F33" i="11"/>
  <c r="F35" i="11"/>
  <c r="F37" i="11"/>
  <c r="BB16" i="11"/>
  <c r="BA16" i="11"/>
  <c r="BB24" i="11"/>
  <c r="BA24" i="11"/>
  <c r="BA10" i="11"/>
  <c r="BA26" i="11"/>
  <c r="BB34" i="11"/>
  <c r="BA34" i="11"/>
  <c r="AS41" i="11"/>
  <c r="AT8" i="11"/>
  <c r="AS8" i="11"/>
  <c r="AT11" i="11"/>
  <c r="AS11" i="11"/>
  <c r="BB12" i="11"/>
  <c r="BA12" i="11"/>
  <c r="AS19" i="11"/>
  <c r="BA20" i="11"/>
  <c r="AS27" i="11"/>
  <c r="BB28" i="11"/>
  <c r="BA28" i="11"/>
  <c r="AS35" i="11"/>
  <c r="BB36" i="11"/>
  <c r="BA36" i="11"/>
  <c r="E43" i="11"/>
  <c r="AL43" i="11"/>
  <c r="AL42" i="11"/>
  <c r="AL40" i="11"/>
  <c r="AL38" i="11"/>
  <c r="AL36" i="11"/>
  <c r="AL34" i="11"/>
  <c r="AL32" i="11"/>
  <c r="AL30" i="11"/>
  <c r="AL28" i="11"/>
  <c r="AL26" i="11"/>
  <c r="AL24" i="11"/>
  <c r="AL22" i="11"/>
  <c r="AL20" i="11"/>
  <c r="AL18" i="11"/>
  <c r="AL16" i="11"/>
  <c r="AL14" i="11"/>
  <c r="AL11" i="11"/>
  <c r="AL8" i="11"/>
  <c r="AL10" i="11"/>
  <c r="BB32" i="11"/>
  <c r="BA32" i="11"/>
  <c r="BB40" i="11"/>
  <c r="BA40" i="11"/>
  <c r="AT6" i="11"/>
  <c r="AS6" i="11"/>
  <c r="AS17" i="11"/>
  <c r="BB18" i="11"/>
  <c r="BA18" i="11"/>
  <c r="AS25" i="11"/>
  <c r="AS33" i="11"/>
  <c r="BB42" i="11"/>
  <c r="BA42" i="11"/>
  <c r="BA6" i="11"/>
  <c r="AT10" i="11"/>
  <c r="AS10" i="11"/>
  <c r="AS13" i="11"/>
  <c r="BB14" i="11"/>
  <c r="BA14" i="11"/>
  <c r="AS21" i="11"/>
  <c r="BB22" i="11"/>
  <c r="BA22" i="11"/>
  <c r="AS29" i="11"/>
  <c r="BB30" i="11"/>
  <c r="BA30" i="11"/>
  <c r="AS37" i="11"/>
  <c r="BB38" i="11"/>
  <c r="BA38" i="11"/>
  <c r="F43" i="11"/>
  <c r="F42" i="11"/>
  <c r="F40" i="11"/>
  <c r="F38" i="11"/>
  <c r="F36" i="11"/>
  <c r="F34" i="11"/>
  <c r="F32" i="11"/>
  <c r="F30" i="11"/>
  <c r="F28" i="11"/>
  <c r="F26" i="11"/>
  <c r="F24" i="11"/>
  <c r="F22" i="11"/>
  <c r="F20" i="11"/>
  <c r="F18" i="11"/>
  <c r="F16" i="11"/>
  <c r="F14" i="11"/>
  <c r="F8" i="11"/>
  <c r="F10" i="11"/>
  <c r="AE43" i="11"/>
  <c r="AD11" i="11"/>
  <c r="AD10" i="11"/>
  <c r="AD8" i="11"/>
  <c r="AD6" i="11"/>
  <c r="AD43" i="11"/>
  <c r="AD41" i="11"/>
  <c r="AD39" i="11"/>
  <c r="AD37" i="11"/>
  <c r="AD35" i="11"/>
  <c r="AD33" i="11"/>
  <c r="AD31" i="11"/>
  <c r="AD29" i="11"/>
  <c r="AD27" i="11"/>
  <c r="AD25" i="11"/>
  <c r="AD23" i="11"/>
  <c r="AD21" i="11"/>
  <c r="AD19" i="11"/>
  <c r="AD17" i="11"/>
  <c r="AD15" i="11"/>
  <c r="AD13" i="11"/>
  <c r="AM43" i="11"/>
  <c r="BB43" i="11"/>
  <c r="BA43" i="11"/>
  <c r="I5" i="12" l="1"/>
  <c r="I9" i="12"/>
  <c r="J9" i="12"/>
  <c r="H5" i="12"/>
  <c r="H9" i="12"/>
  <c r="Y8" i="8"/>
  <c r="Y9" i="8"/>
  <c r="Y10" i="8"/>
  <c r="Y11" i="8"/>
  <c r="Y12" i="8"/>
  <c r="Y13" i="8"/>
  <c r="Y14" i="8"/>
  <c r="Y15" i="8"/>
  <c r="Y16" i="8"/>
  <c r="Y7" i="8"/>
  <c r="Y6" i="8"/>
  <c r="Y5" i="8"/>
  <c r="V16" i="8"/>
  <c r="V15" i="8"/>
  <c r="V14" i="8"/>
  <c r="V13" i="8"/>
  <c r="V12" i="8"/>
  <c r="V11" i="8"/>
  <c r="V10" i="8"/>
  <c r="V9" i="8"/>
  <c r="V8" i="8"/>
  <c r="V7" i="8"/>
  <c r="V6" i="8"/>
  <c r="V5" i="8"/>
  <c r="S16" i="8"/>
  <c r="S15" i="8"/>
  <c r="S14" i="8"/>
  <c r="S13" i="8"/>
  <c r="S12" i="8"/>
  <c r="S11" i="8"/>
  <c r="S10" i="8"/>
  <c r="S9" i="8"/>
  <c r="S8" i="8"/>
  <c r="S7" i="8"/>
  <c r="S6" i="8"/>
  <c r="S5" i="8"/>
  <c r="P16" i="8"/>
  <c r="P15" i="8"/>
  <c r="P14" i="8"/>
  <c r="P13" i="8"/>
  <c r="P12" i="8"/>
  <c r="P11" i="8"/>
  <c r="P10" i="8"/>
  <c r="P9" i="8"/>
  <c r="P8" i="8"/>
  <c r="P6" i="8"/>
  <c r="P7" i="8"/>
  <c r="P5" i="8"/>
  <c r="M16" i="8"/>
  <c r="M15" i="8"/>
  <c r="M14" i="8"/>
  <c r="M13" i="8"/>
  <c r="M12" i="8"/>
  <c r="M11" i="8"/>
  <c r="M10" i="8"/>
  <c r="M9" i="8"/>
  <c r="M8" i="8"/>
  <c r="M7" i="8"/>
  <c r="M6" i="8"/>
  <c r="M5" i="8"/>
  <c r="J16" i="8"/>
  <c r="J15" i="8"/>
  <c r="J14" i="8"/>
  <c r="J13" i="8"/>
  <c r="J12" i="8"/>
  <c r="J11" i="8"/>
  <c r="J10" i="8"/>
  <c r="J9" i="8"/>
  <c r="J8" i="8"/>
  <c r="J7" i="8"/>
  <c r="J6" i="8"/>
  <c r="J5" i="8"/>
  <c r="G16" i="8"/>
  <c r="G15" i="8"/>
  <c r="G14" i="8"/>
  <c r="G13" i="8"/>
  <c r="G12" i="8"/>
  <c r="G11" i="8"/>
  <c r="G10" i="8"/>
  <c r="G9" i="8"/>
  <c r="G8" i="8"/>
  <c r="G7" i="8"/>
  <c r="G6" i="8"/>
  <c r="G5" i="8"/>
  <c r="D16" i="8"/>
  <c r="D15" i="8"/>
  <c r="D14" i="8"/>
  <c r="D13" i="8"/>
  <c r="D12" i="8"/>
  <c r="D11" i="8"/>
  <c r="D10" i="8"/>
  <c r="D9" i="8"/>
  <c r="D8" i="8"/>
  <c r="D7" i="8"/>
  <c r="D6" i="8"/>
  <c r="D5" i="8"/>
  <c r="Y6" i="6"/>
  <c r="Y7" i="6"/>
  <c r="Y8" i="6"/>
  <c r="Y9" i="6"/>
  <c r="Y5" i="6"/>
  <c r="V6" i="6"/>
  <c r="V7" i="6"/>
  <c r="V8" i="6"/>
  <c r="V9" i="6"/>
  <c r="V5" i="6"/>
  <c r="S6" i="6"/>
  <c r="S7" i="6"/>
  <c r="S8" i="6"/>
  <c r="S9" i="6"/>
  <c r="S5" i="6"/>
  <c r="P6" i="6"/>
  <c r="P7" i="6"/>
  <c r="P8" i="6"/>
  <c r="P9" i="6"/>
  <c r="P5" i="6"/>
  <c r="G17" i="8" l="1"/>
  <c r="P17" i="8"/>
  <c r="V17" i="8"/>
  <c r="D17" i="8"/>
  <c r="M17" i="8"/>
  <c r="Y17" i="8"/>
  <c r="J17" i="8"/>
  <c r="S17" i="8"/>
  <c r="AB10" i="4"/>
  <c r="AB9" i="4"/>
  <c r="AB8" i="4"/>
  <c r="AB7" i="4"/>
  <c r="AB6" i="4"/>
  <c r="AB5" i="4"/>
  <c r="Y16" i="4"/>
  <c r="Y15" i="4"/>
  <c r="Y14" i="4"/>
  <c r="Y13" i="4"/>
  <c r="Y12" i="4"/>
  <c r="Y11" i="4"/>
  <c r="Y10" i="4"/>
  <c r="Y9" i="4"/>
  <c r="Y8" i="4"/>
  <c r="Y7" i="4"/>
  <c r="Y6" i="4"/>
  <c r="V16" i="4"/>
  <c r="V15" i="4"/>
  <c r="V14" i="4"/>
  <c r="V13" i="4"/>
  <c r="V12" i="4"/>
  <c r="V11" i="4"/>
  <c r="V10" i="4"/>
  <c r="V9" i="4"/>
  <c r="V8" i="4"/>
  <c r="V7" i="4"/>
  <c r="V6" i="4"/>
  <c r="S17" i="4"/>
  <c r="S16" i="4"/>
  <c r="S15" i="4"/>
  <c r="S14" i="4"/>
  <c r="S13" i="4"/>
  <c r="S12" i="4"/>
  <c r="S11" i="4"/>
  <c r="S10" i="4"/>
  <c r="S9" i="4"/>
  <c r="S8" i="4"/>
  <c r="S7" i="4"/>
  <c r="S6" i="4"/>
  <c r="P17" i="4"/>
  <c r="P16" i="4"/>
  <c r="P15" i="4"/>
  <c r="P14" i="4"/>
  <c r="P13" i="4"/>
  <c r="P12" i="4"/>
  <c r="P11" i="4"/>
  <c r="P10" i="4"/>
  <c r="P9" i="4"/>
  <c r="P8" i="4"/>
  <c r="P7" i="4"/>
  <c r="P6" i="4"/>
  <c r="M16" i="4"/>
  <c r="M15" i="4"/>
  <c r="M14" i="4"/>
  <c r="M13" i="4"/>
  <c r="M12" i="4"/>
  <c r="M11" i="4"/>
  <c r="M10" i="4"/>
  <c r="M9" i="4"/>
  <c r="M8" i="4"/>
  <c r="M7" i="4"/>
  <c r="M6" i="4"/>
  <c r="J16" i="4"/>
  <c r="J15" i="4"/>
  <c r="J14" i="4"/>
  <c r="J13" i="4"/>
  <c r="J12" i="4"/>
  <c r="J11" i="4"/>
  <c r="J10" i="4"/>
  <c r="J9" i="4"/>
  <c r="J8" i="4"/>
  <c r="J7" i="4"/>
  <c r="J6" i="4"/>
  <c r="G16" i="4"/>
  <c r="G15" i="4"/>
  <c r="G14" i="4"/>
  <c r="G13" i="4"/>
  <c r="G12" i="4"/>
  <c r="G11" i="4"/>
  <c r="G10" i="4"/>
  <c r="G9" i="4"/>
  <c r="G8" i="4"/>
  <c r="G7" i="4"/>
  <c r="G6" i="4"/>
  <c r="D16" i="4"/>
  <c r="D15" i="4"/>
  <c r="D14" i="4"/>
  <c r="D13" i="4"/>
  <c r="D12" i="4"/>
  <c r="D11" i="4"/>
  <c r="D10" i="4"/>
  <c r="D9" i="4"/>
  <c r="D8" i="4"/>
  <c r="D7" i="4"/>
  <c r="D6" i="4"/>
  <c r="Y5" i="4"/>
  <c r="V5" i="4"/>
  <c r="S5" i="4"/>
  <c r="P5" i="4"/>
  <c r="M5" i="4"/>
  <c r="J5" i="4"/>
  <c r="G5" i="4"/>
  <c r="D5" i="4"/>
  <c r="Z6" i="5"/>
  <c r="Z7" i="5"/>
  <c r="Z8" i="5"/>
  <c r="Z9" i="5"/>
  <c r="Z10" i="5"/>
  <c r="Z11" i="5"/>
  <c r="Z12" i="5"/>
  <c r="Z13" i="5"/>
  <c r="Z14" i="5"/>
  <c r="Z15" i="5"/>
  <c r="Z16" i="5"/>
  <c r="Z17" i="5"/>
  <c r="Z18" i="5"/>
  <c r="Z19" i="5"/>
  <c r="Z20" i="5"/>
  <c r="Z21" i="5"/>
  <c r="Z22" i="5"/>
  <c r="Z23" i="5"/>
  <c r="Z24" i="5"/>
  <c r="Z25" i="5"/>
  <c r="Z26" i="5"/>
  <c r="Z27" i="5"/>
  <c r="Z28" i="5"/>
  <c r="Z29" i="5"/>
  <c r="Z30" i="5"/>
  <c r="Z31" i="5"/>
  <c r="Z32" i="5"/>
  <c r="Z33" i="5"/>
  <c r="Z34" i="5"/>
  <c r="Z35" i="5"/>
  <c r="Z36" i="5"/>
  <c r="Z37" i="5"/>
  <c r="Z5" i="5"/>
  <c r="W6" i="5"/>
  <c r="W7" i="5"/>
  <c r="W8" i="5"/>
  <c r="W9" i="5"/>
  <c r="W10" i="5"/>
  <c r="W11" i="5"/>
  <c r="W12" i="5"/>
  <c r="W15" i="5"/>
  <c r="W16" i="5"/>
  <c r="W17" i="5"/>
  <c r="W18" i="5"/>
  <c r="W19" i="5"/>
  <c r="W20" i="5"/>
  <c r="W21" i="5"/>
  <c r="W22" i="5"/>
  <c r="W23" i="5"/>
  <c r="W24" i="5"/>
  <c r="W25" i="5"/>
  <c r="W26" i="5"/>
  <c r="W27" i="5"/>
  <c r="W28" i="5"/>
  <c r="W29" i="5"/>
  <c r="W30" i="5"/>
  <c r="W31" i="5"/>
  <c r="W32" i="5"/>
  <c r="W33" i="5"/>
  <c r="W34" i="5"/>
  <c r="W35" i="5"/>
  <c r="W36" i="5"/>
  <c r="W37" i="5"/>
  <c r="W5" i="5"/>
  <c r="T6" i="5"/>
  <c r="T7" i="5"/>
  <c r="T8" i="5"/>
  <c r="T9" i="5"/>
  <c r="T10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5" i="5"/>
  <c r="Q6" i="5"/>
  <c r="Q7" i="5"/>
  <c r="Q8" i="5"/>
  <c r="Q9" i="5"/>
  <c r="Q10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5" i="5"/>
  <c r="N6" i="5"/>
  <c r="N7" i="5"/>
  <c r="N8" i="5"/>
  <c r="N9" i="5"/>
  <c r="N10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5" i="5"/>
  <c r="K6" i="5"/>
  <c r="K7" i="5"/>
  <c r="K8" i="5"/>
  <c r="K9" i="5"/>
  <c r="K10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5" i="5"/>
  <c r="H6" i="5"/>
  <c r="H7" i="5"/>
  <c r="H8" i="5"/>
  <c r="H9" i="5"/>
  <c r="H10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5" i="5"/>
  <c r="E6" i="5"/>
  <c r="E7" i="5"/>
  <c r="E8" i="5"/>
  <c r="E9" i="5"/>
  <c r="E10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5" i="5"/>
  <c r="AB17" i="4" l="1"/>
  <c r="C13" i="9"/>
  <c r="B13" i="9"/>
  <c r="D5" i="9"/>
  <c r="D6" i="9"/>
  <c r="D7" i="9"/>
  <c r="D8" i="9"/>
  <c r="D9" i="9"/>
  <c r="D10" i="9"/>
  <c r="D11" i="9"/>
  <c r="D12" i="9"/>
  <c r="D4" i="9"/>
  <c r="D13" i="9" s="1"/>
  <c r="D11" i="6" l="1"/>
  <c r="Y11" i="6" l="1"/>
  <c r="V11" i="6"/>
  <c r="S11" i="6"/>
  <c r="C13" i="7" l="1"/>
  <c r="B13" i="7"/>
  <c r="D5" i="7"/>
  <c r="D6" i="7"/>
  <c r="D7" i="7"/>
  <c r="D8" i="7"/>
  <c r="D9" i="7"/>
  <c r="D11" i="7"/>
  <c r="D12" i="7"/>
  <c r="D4" i="7"/>
  <c r="D13" i="7" s="1"/>
  <c r="D38" i="5" l="1"/>
  <c r="F38" i="5"/>
  <c r="H38" i="5" s="1"/>
  <c r="G38" i="5"/>
  <c r="I38" i="5"/>
  <c r="J38" i="5"/>
  <c r="L38" i="5"/>
  <c r="N38" i="5" s="1"/>
  <c r="M38" i="5"/>
  <c r="O38" i="5"/>
  <c r="P38" i="5"/>
  <c r="R38" i="5"/>
  <c r="S38" i="5"/>
  <c r="U38" i="5"/>
  <c r="W38" i="5" s="1"/>
  <c r="V38" i="5"/>
  <c r="X38" i="5"/>
  <c r="Y38" i="5"/>
  <c r="C38" i="5"/>
  <c r="E38" i="5" s="1"/>
  <c r="T38" i="5" l="1"/>
  <c r="Q38" i="5"/>
  <c r="K38" i="5"/>
  <c r="Z38" i="5"/>
  <c r="AA17" i="4"/>
  <c r="Z17" i="4"/>
  <c r="X17" i="4"/>
  <c r="W17" i="4"/>
  <c r="U17" i="4"/>
  <c r="T17" i="4"/>
  <c r="V17" i="4" s="1"/>
  <c r="L17" i="4"/>
  <c r="K17" i="4"/>
  <c r="M17" i="4" s="1"/>
  <c r="I17" i="4"/>
  <c r="H17" i="4"/>
  <c r="F17" i="4"/>
  <c r="E17" i="4"/>
  <c r="C17" i="4"/>
  <c r="B17" i="4"/>
  <c r="G17" i="4" l="1"/>
  <c r="D17" i="4"/>
  <c r="J17" i="4"/>
  <c r="Y17" i="4"/>
</calcChain>
</file>

<file path=xl/sharedStrings.xml><?xml version="1.0" encoding="utf-8"?>
<sst xmlns="http://schemas.openxmlformats.org/spreadsheetml/2006/main" count="768" uniqueCount="183">
  <si>
    <t>NIGERIAN CORRECTIONAL SERVICE</t>
  </si>
  <si>
    <t>S/N</t>
  </si>
  <si>
    <t>ABIA</t>
  </si>
  <si>
    <t>BAUCHI</t>
  </si>
  <si>
    <t>BAYELSA</t>
  </si>
  <si>
    <t>BENUE</t>
  </si>
  <si>
    <t>BORNO</t>
  </si>
  <si>
    <t>EBONYI</t>
  </si>
  <si>
    <t>JIGAWA</t>
  </si>
  <si>
    <t>KEBBI</t>
  </si>
  <si>
    <t>TARABA</t>
  </si>
  <si>
    <t>TOTAL</t>
  </si>
  <si>
    <t>M</t>
  </si>
  <si>
    <t>F</t>
  </si>
  <si>
    <t>NUMBER OF INMATES RELEASED DISAGGREGATED BY GENDER FROM FIRST QUARTER 2017 TO 2ND QUARTER 2025</t>
  </si>
  <si>
    <t>MONTH</t>
  </si>
  <si>
    <t>2025 (2ND QTRS)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</si>
  <si>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</si>
  <si>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</si>
  <si>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</si>
  <si>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</si>
  <si>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</si>
  <si>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</si>
  <si>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</si>
  <si>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</si>
  <si>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</si>
  <si>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</si>
  <si>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</si>
  <si>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</si>
  <si>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GRAND TOTAL</t>
  </si>
  <si>
    <t>Types of Offences</t>
  </si>
  <si>
    <t>Debt</t>
  </si>
  <si>
    <t>Arson</t>
  </si>
  <si>
    <t>Affrey</t>
  </si>
  <si>
    <t>Assault</t>
  </si>
  <si>
    <t>Muder</t>
  </si>
  <si>
    <t>Treason</t>
  </si>
  <si>
    <t>Cyber Crime</t>
  </si>
  <si>
    <t>Bribery &amp; Corruption</t>
  </si>
  <si>
    <t>Anti-Money Laundering</t>
  </si>
  <si>
    <t>Terrorism</t>
  </si>
  <si>
    <t>Sedition</t>
  </si>
  <si>
    <t>Abduction/Kidnapping</t>
  </si>
  <si>
    <t>Smuggling</t>
  </si>
  <si>
    <t>Immigration</t>
  </si>
  <si>
    <t>Stealing</t>
  </si>
  <si>
    <t>Robbery</t>
  </si>
  <si>
    <t>Armed robbery</t>
  </si>
  <si>
    <t>Sex offences</t>
  </si>
  <si>
    <t>Traffic offences</t>
  </si>
  <si>
    <t>Currency offences</t>
  </si>
  <si>
    <t>Indian hemp offences</t>
  </si>
  <si>
    <t>Contenpt of court</t>
  </si>
  <si>
    <t>unlawful possession of arm</t>
  </si>
  <si>
    <t>Forgery &amp; Altering</t>
  </si>
  <si>
    <t>Escape from lawful custody</t>
  </si>
  <si>
    <t>Against Native Law &amp; custody</t>
  </si>
  <si>
    <t>Unlawful poss of prop.</t>
  </si>
  <si>
    <t>Economic sabotage vandalization</t>
  </si>
  <si>
    <t>Human Trafficking</t>
  </si>
  <si>
    <t>Criminal Lunatic</t>
  </si>
  <si>
    <t>Cultism/Ritual</t>
  </si>
  <si>
    <t>Breach of peace(Riot)</t>
  </si>
  <si>
    <t>Other Offences</t>
  </si>
  <si>
    <t>YEAR</t>
  </si>
  <si>
    <t xml:space="preserve">MALE </t>
  </si>
  <si>
    <t>FEMALE</t>
  </si>
  <si>
    <t>NUMBER OF ADMISSIONS  DISAGGREGATED BY OFFENCE 2017 TO 2ND QUARTER 2025</t>
  </si>
  <si>
    <t>NUMBER OF INMATES WITH RECIDIVISM (i.e REOFFENDING) BY GENDER</t>
  </si>
  <si>
    <t>NUMBER OF INMATE ENGAGED IN VOCATIONAL TRAINING DISAGGREGATED BY GENDER</t>
  </si>
  <si>
    <t>Term of  Imprisonment</t>
  </si>
  <si>
    <t>Remand/Awaiting Trial</t>
  </si>
  <si>
    <t>Short Term</t>
  </si>
  <si>
    <t>Long Term</t>
  </si>
  <si>
    <t>Condemned</t>
  </si>
  <si>
    <t>other</t>
  </si>
  <si>
    <t>Total</t>
  </si>
  <si>
    <t>Source: Nigerian Correctional Service (NCoS)</t>
  </si>
  <si>
    <t>Life</t>
  </si>
  <si>
    <t>Source: Statistics Unit, Nigerian Correctional Service (NCoS)</t>
  </si>
  <si>
    <t>Number of Inmates Engaged in Course of Study and Vocational Skills</t>
  </si>
  <si>
    <t>Graduates</t>
  </si>
  <si>
    <t>Undergraduates</t>
  </si>
  <si>
    <t>Year</t>
  </si>
  <si>
    <t>MALE</t>
  </si>
  <si>
    <t>2025 (Q2)</t>
  </si>
  <si>
    <t>Prison Population by total detainees, prision capacity and number of un-sentenced detainees  by state and year (2011 -2016)</t>
  </si>
  <si>
    <t xml:space="preserve"> </t>
  </si>
  <si>
    <t xml:space="preserve">Un-sentenced </t>
  </si>
  <si>
    <t>Prison  Inmates Population</t>
  </si>
  <si>
    <t>% Unsentenced of Prison Population</t>
  </si>
  <si>
    <t>% Share of State Prison population State in National</t>
  </si>
  <si>
    <t>Prison Overcrowding: Ratio of Prisoners to Prison capacity %</t>
  </si>
  <si>
    <t xml:space="preserve">STATE </t>
  </si>
  <si>
    <t>Prison Capacity</t>
  </si>
  <si>
    <t>ABUJA(FCT)</t>
  </si>
  <si>
    <t xml:space="preserve">ADAMAWA </t>
  </si>
  <si>
    <t>AKWA -IBOM</t>
  </si>
  <si>
    <t xml:space="preserve">ANAMBRA </t>
  </si>
  <si>
    <t>N/A</t>
  </si>
  <si>
    <t>NA</t>
  </si>
  <si>
    <t xml:space="preserve">CROSS RIVER </t>
  </si>
  <si>
    <t xml:space="preserve">DELTA </t>
  </si>
  <si>
    <t xml:space="preserve">EDO </t>
  </si>
  <si>
    <t xml:space="preserve">EKITI </t>
  </si>
  <si>
    <t xml:space="preserve">ENUGU </t>
  </si>
  <si>
    <t xml:space="preserve">GOMBE </t>
  </si>
  <si>
    <t xml:space="preserve">IMO </t>
  </si>
  <si>
    <t xml:space="preserve">KADUNA </t>
  </si>
  <si>
    <t xml:space="preserve">KANO </t>
  </si>
  <si>
    <t xml:space="preserve">KATSINA </t>
  </si>
  <si>
    <t xml:space="preserve">KOGI </t>
  </si>
  <si>
    <t xml:space="preserve">KWARA </t>
  </si>
  <si>
    <t xml:space="preserve">LAGOS </t>
  </si>
  <si>
    <t xml:space="preserve">NASARAWA </t>
  </si>
  <si>
    <t xml:space="preserve">NIGER </t>
  </si>
  <si>
    <t xml:space="preserve">OGUN </t>
  </si>
  <si>
    <t xml:space="preserve">ONDO </t>
  </si>
  <si>
    <t xml:space="preserve">OSUN </t>
  </si>
  <si>
    <t xml:space="preserve">OYO </t>
  </si>
  <si>
    <t xml:space="preserve">PLATEAU </t>
  </si>
  <si>
    <t xml:space="preserve">RIVERS </t>
  </si>
  <si>
    <t xml:space="preserve">SOKOTO </t>
  </si>
  <si>
    <t>YOBE</t>
  </si>
  <si>
    <t xml:space="preserve">ZAMFARA </t>
  </si>
  <si>
    <t>Q3 2015</t>
  </si>
  <si>
    <t>Full year 2015</t>
  </si>
  <si>
    <t xml:space="preserve">   </t>
  </si>
  <si>
    <t>Q2 2025</t>
  </si>
  <si>
    <t>PRISONS OVERCROWDING (Population-capacity)</t>
  </si>
  <si>
    <t xml:space="preserve">CORRECTIONAL CENTRES CAPACITY </t>
  </si>
  <si>
    <t>INMATES POPULATION</t>
  </si>
  <si>
    <t>CORRECTIONAL CENTRES OVERCROWDING: CORRECTIONAL CENTRES CAPACITY VERSUS INMATES POPULATION, 2011-2025</t>
  </si>
  <si>
    <t>YEARLY GROWTH RATE IN CORRECTIONAL CENTRES CAPACITY VERSUS INMATES POPULATION BY STATE, 2011-2025 %</t>
  </si>
  <si>
    <t>CORRECTIONAL CENTRES CAPACITY  %</t>
  </si>
  <si>
    <t>INMATES POPULATION %</t>
  </si>
  <si>
    <t>Correctional Centres Capacity</t>
  </si>
  <si>
    <t>NUMBER OF INMATES POPULATION BY YEAR AND GENDER 2012-2025</t>
  </si>
  <si>
    <t>As at Q2 2025</t>
  </si>
  <si>
    <t>Un-sentenced Detainees</t>
  </si>
  <si>
    <t>Inmates Population</t>
  </si>
  <si>
    <t xml:space="preserve">% Share of State Inmates population </t>
  </si>
  <si>
    <t>% of Unsentenced Inmates Population</t>
  </si>
  <si>
    <t>NUMBER OF ADMISSIONS  DISAGGREGATED BY TERMS OF IMPRISONMENT</t>
  </si>
  <si>
    <t>]</t>
  </si>
  <si>
    <t>-</t>
  </si>
  <si>
    <t>CORRECTIONAL CENTRES CAPACITY BY STATE FROM 1ST QUARTER 2017 TO 2ND QUARTER 2025</t>
  </si>
  <si>
    <t>STATE</t>
  </si>
  <si>
    <t>2025 (2nd Qrt)</t>
  </si>
  <si>
    <t>FCT</t>
  </si>
  <si>
    <t>ADAMAWA</t>
  </si>
  <si>
    <t>AKWA IBOM</t>
  </si>
  <si>
    <t>ANAMBRA</t>
  </si>
  <si>
    <t>CROSS RIVER</t>
  </si>
  <si>
    <t>DELTA</t>
  </si>
  <si>
    <t>EDO</t>
  </si>
  <si>
    <t>EKITI</t>
  </si>
  <si>
    <t>ENUGU</t>
  </si>
  <si>
    <t>GOMBE</t>
  </si>
  <si>
    <t>IMO</t>
  </si>
  <si>
    <t>KADUNA</t>
  </si>
  <si>
    <t>KANO</t>
  </si>
  <si>
    <t>KATSINA</t>
  </si>
  <si>
    <t>KOGI</t>
  </si>
  <si>
    <t>KWARA</t>
  </si>
  <si>
    <t>LAGOS</t>
  </si>
  <si>
    <t>NASARAWA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</si>
  <si>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</si>
  <si>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</si>
  <si>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</si>
  <si>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</si>
  <si>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</si>
  <si>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</si>
  <si>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</si>
  <si>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</si>
  <si>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 xml:space="preserve">YOBE </t>
  </si>
  <si>
    <t>ZAMFARA</t>
  </si>
  <si>
    <t>INMATES POPULATION DISAGGREGATED BY STATES AND GENDER FROM 1ST QUARTER 2017 TO 2ND QUARTER 2025</t>
  </si>
  <si>
    <t>2025 (2nd Qtr)</t>
  </si>
  <si>
    <t>NUMBER OF UN-SENTENCED DETAINEES DISAGGREGATION BY STATES AND GENDER FROM 1ST QUARTER 2017 TO 2ND QUARTER 2025</t>
  </si>
  <si>
    <t>State</t>
  </si>
  <si>
    <t>Correctional Centre Occupancy Rate (%)</t>
  </si>
  <si>
    <t>Correctional Centre Overcrowding Rate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</si>
</sst>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-* #,##0_-;\-* #,##0_-;_-* &quot;-&quot;??_-;_-@_-"/>
    <numFmt numFmtId="167" formatCode="0.0"/>
  </numFmts>
  <fonts count="3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2"/>
      <name val="Corbel"/>
      <family val="2"/>
    </font>
    <font>
      <b/>
      <sz val="11"/>
      <color rgb="FFFF0000"/>
      <name val="Times New Roman"/>
      <family val="1"/>
    </font>
    <font>
      <b/>
      <sz val="11"/>
      <color theme="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9" tint="-0.249977111117893"/>
      <name val="Times New Roman"/>
      <family val="1"/>
    </font>
    <font>
      <b/>
      <sz val="10"/>
      <color theme="1"/>
      <name val="Corbel"/>
      <family val="2"/>
    </font>
    <font>
      <sz val="10"/>
      <color theme="1"/>
      <name val="Corbel"/>
      <family val="2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2"/>
      <name val="Calibri"/>
      <family val="2"/>
      <scheme val="minor"/>
    </font>
    <font>
      <sz val="11"/>
      <color theme="1"/>
      <name val="Corbel"/>
      <family val="2"/>
    </font>
    <font>
      <b/>
      <sz val="11"/>
      <color theme="2"/>
      <name val="Corbel"/>
      <family val="2"/>
    </font>
    <font>
      <b/>
      <sz val="11"/>
      <name val="Calibri"/>
      <family val="2"/>
      <scheme val="minor"/>
    </font>
    <font>
      <sz val="11"/>
      <color theme="0"/>
      <name val="Corbel"/>
      <family val="2"/>
    </font>
    <font>
      <sz val="11"/>
      <name val="Calibri"/>
      <family val="2"/>
      <scheme val="minor"/>
    </font>
    <font>
      <b/>
      <sz val="11"/>
      <color theme="1"/>
      <name val="Corbel"/>
      <family val="2"/>
    </font>
    <font>
      <b/>
      <sz val="11"/>
      <color rgb="FFFF0000"/>
      <name val="Corbel"/>
      <family val="2"/>
    </font>
    <font>
      <b/>
      <sz val="14"/>
      <color rgb="FFFF0000"/>
      <name val="Times New Roman"/>
      <family val="1"/>
    </font>
    <font>
      <b/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0"/>
      <color rgb="FFFF0000"/>
      <name val="Corbel"/>
      <family val="2"/>
    </font>
    <font>
      <sz val="12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0.89999084444715716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25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/>
    </xf>
    <xf numFmtId="0" fontId="5" fillId="0" borderId="0" xfId="0" applyFont="1"/>
    <xf numFmtId="0" fontId="0" fillId="0" borderId="1" xfId="0" applyBorder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0" xfId="0" applyFont="1"/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0" fillId="0" borderId="13" xfId="0" applyBorder="1"/>
    <xf numFmtId="0" fontId="4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12" fillId="0" borderId="0" xfId="0" applyFont="1"/>
    <xf numFmtId="0" fontId="0" fillId="0" borderId="0" xfId="0" applyAlignment="1">
      <alignment horizontal="center"/>
    </xf>
    <xf numFmtId="164" fontId="15" fillId="2" borderId="1" xfId="1" applyNumberFormat="1" applyFont="1" applyFill="1" applyBorder="1"/>
    <xf numFmtId="0" fontId="16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7" fillId="2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11" fillId="0" borderId="0" xfId="0" applyFont="1"/>
    <xf numFmtId="0" fontId="1" fillId="0" borderId="0" xfId="0" applyFont="1" applyAlignment="1">
      <alignment horizontal="center"/>
    </xf>
    <xf numFmtId="164" fontId="21" fillId="0" borderId="1" xfId="1" applyNumberFormat="1" applyFont="1" applyBorder="1" applyAlignment="1">
      <alignment horizontal="center"/>
    </xf>
    <xf numFmtId="0" fontId="21" fillId="0" borderId="1" xfId="1" applyNumberFormat="1" applyFont="1" applyBorder="1" applyAlignment="1">
      <alignment horizontal="center"/>
    </xf>
    <xf numFmtId="164" fontId="22" fillId="0" borderId="1" xfId="1" applyNumberFormat="1" applyFont="1" applyBorder="1"/>
    <xf numFmtId="164" fontId="22" fillId="0" borderId="1" xfId="1" applyNumberFormat="1" applyFont="1" applyBorder="1" applyAlignment="1">
      <alignment horizontal="center"/>
    </xf>
    <xf numFmtId="166" fontId="22" fillId="0" borderId="1" xfId="1" applyNumberFormat="1" applyFont="1" applyBorder="1" applyAlignment="1">
      <alignment horizontal="right"/>
    </xf>
    <xf numFmtId="0" fontId="18" fillId="3" borderId="0" xfId="0" applyFont="1" applyFill="1"/>
    <xf numFmtId="0" fontId="24" fillId="3" borderId="0" xfId="0" applyFont="1" applyFill="1"/>
    <xf numFmtId="0" fontId="19" fillId="3" borderId="0" xfId="0" applyFont="1" applyFill="1"/>
    <xf numFmtId="164" fontId="19" fillId="3" borderId="0" xfId="1" applyNumberFormat="1" applyFont="1" applyFill="1"/>
    <xf numFmtId="0" fontId="2" fillId="3" borderId="0" xfId="0" applyFont="1" applyFill="1" applyAlignment="1">
      <alignment horizontal="center"/>
    </xf>
    <xf numFmtId="0" fontId="18" fillId="6" borderId="5" xfId="0" applyFont="1" applyFill="1" applyBorder="1" applyAlignment="1">
      <alignment horizontal="center" wrapText="1"/>
    </xf>
    <xf numFmtId="0" fontId="18" fillId="3" borderId="11" xfId="0" applyFont="1" applyFill="1" applyBorder="1" applyAlignment="1">
      <alignment horizontal="center" wrapText="1"/>
    </xf>
    <xf numFmtId="0" fontId="2" fillId="4" borderId="12" xfId="0" applyFont="1" applyFill="1" applyBorder="1" applyAlignment="1">
      <alignment horizontal="center"/>
    </xf>
    <xf numFmtId="0" fontId="25" fillId="2" borderId="5" xfId="0" applyFont="1" applyFill="1" applyBorder="1" applyAlignment="1">
      <alignment horizontal="center" wrapText="1"/>
    </xf>
    <xf numFmtId="0" fontId="2" fillId="4" borderId="5" xfId="0" applyFont="1" applyFill="1" applyBorder="1" applyAlignment="1">
      <alignment horizontal="center" wrapText="1"/>
    </xf>
    <xf numFmtId="0" fontId="18" fillId="3" borderId="15" xfId="0" applyFont="1" applyFill="1" applyBorder="1" applyAlignment="1">
      <alignment horizontal="center" wrapText="1"/>
    </xf>
    <xf numFmtId="0" fontId="2" fillId="7" borderId="12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 wrapText="1"/>
    </xf>
    <xf numFmtId="0" fontId="13" fillId="4" borderId="7" xfId="0" applyFont="1" applyFill="1" applyBorder="1" applyAlignment="1">
      <alignment horizontal="center" wrapText="1"/>
    </xf>
    <xf numFmtId="0" fontId="25" fillId="2" borderId="7" xfId="0" applyFont="1" applyFill="1" applyBorder="1" applyAlignment="1">
      <alignment horizontal="center" wrapText="1"/>
    </xf>
    <xf numFmtId="0" fontId="19" fillId="6" borderId="7" xfId="0" applyFont="1" applyFill="1" applyBorder="1" applyAlignment="1">
      <alignment horizontal="center" wrapText="1"/>
    </xf>
    <xf numFmtId="0" fontId="19" fillId="3" borderId="12" xfId="0" applyFont="1" applyFill="1" applyBorder="1" applyAlignment="1">
      <alignment horizontal="center" wrapText="1"/>
    </xf>
    <xf numFmtId="0" fontId="13" fillId="5" borderId="7" xfId="0" applyFont="1" applyFill="1" applyBorder="1" applyAlignment="1">
      <alignment horizontal="center" wrapText="1"/>
    </xf>
    <xf numFmtId="0" fontId="2" fillId="0" borderId="1" xfId="0" applyFont="1" applyBorder="1"/>
    <xf numFmtId="164" fontId="13" fillId="0" borderId="1" xfId="1" applyNumberFormat="1" applyFont="1" applyFill="1" applyBorder="1"/>
    <xf numFmtId="0" fontId="13" fillId="4" borderId="1" xfId="0" applyFont="1" applyFill="1" applyBorder="1"/>
    <xf numFmtId="2" fontId="13" fillId="4" borderId="1" xfId="0" applyNumberFormat="1" applyFont="1" applyFill="1" applyBorder="1"/>
    <xf numFmtId="164" fontId="13" fillId="0" borderId="1" xfId="0" applyNumberFormat="1" applyFont="1" applyBorder="1"/>
    <xf numFmtId="164" fontId="13" fillId="3" borderId="1" xfId="0" applyNumberFormat="1" applyFont="1" applyFill="1" applyBorder="1"/>
    <xf numFmtId="164" fontId="26" fillId="0" borderId="1" xfId="1" applyNumberFormat="1" applyFont="1" applyBorder="1"/>
    <xf numFmtId="164" fontId="13" fillId="5" borderId="1" xfId="1" applyNumberFormat="1" applyFont="1" applyFill="1" applyBorder="1"/>
    <xf numFmtId="2" fontId="13" fillId="5" borderId="1" xfId="0" applyNumberFormat="1" applyFont="1" applyFill="1" applyBorder="1"/>
    <xf numFmtId="164" fontId="13" fillId="4" borderId="1" xfId="1" applyNumberFormat="1" applyFont="1" applyFill="1" applyBorder="1"/>
    <xf numFmtId="164" fontId="13" fillId="0" borderId="1" xfId="0" applyNumberFormat="1" applyFont="1" applyBorder="1" applyAlignment="1">
      <alignment horizontal="right"/>
    </xf>
    <xf numFmtId="164" fontId="13" fillId="3" borderId="1" xfId="0" applyNumberFormat="1" applyFont="1" applyFill="1" applyBorder="1" applyAlignment="1">
      <alignment horizontal="right"/>
    </xf>
    <xf numFmtId="164" fontId="26" fillId="0" borderId="1" xfId="1" applyNumberFormat="1" applyFont="1" applyBorder="1" applyAlignment="1">
      <alignment horizontal="right"/>
    </xf>
    <xf numFmtId="164" fontId="13" fillId="5" borderId="1" xfId="1" applyNumberFormat="1" applyFont="1" applyFill="1" applyBorder="1" applyAlignment="1">
      <alignment horizontal="right"/>
    </xf>
    <xf numFmtId="2" fontId="13" fillId="5" borderId="1" xfId="0" applyNumberFormat="1" applyFont="1" applyFill="1" applyBorder="1" applyAlignment="1">
      <alignment horizontal="right"/>
    </xf>
    <xf numFmtId="164" fontId="13" fillId="0" borderId="1" xfId="1" applyNumberFormat="1" applyFont="1" applyFill="1" applyBorder="1" applyAlignment="1">
      <alignment horizontal="right"/>
    </xf>
    <xf numFmtId="0" fontId="13" fillId="4" borderId="1" xfId="0" applyFont="1" applyFill="1" applyBorder="1" applyAlignment="1">
      <alignment horizontal="right"/>
    </xf>
    <xf numFmtId="0" fontId="13" fillId="5" borderId="1" xfId="0" applyFont="1" applyFill="1" applyBorder="1" applyAlignment="1">
      <alignment horizontal="right"/>
    </xf>
    <xf numFmtId="0" fontId="17" fillId="3" borderId="1" xfId="0" applyFont="1" applyFill="1" applyBorder="1"/>
    <xf numFmtId="164" fontId="17" fillId="3" borderId="1" xfId="1" applyNumberFormat="1" applyFont="1" applyFill="1" applyBorder="1"/>
    <xf numFmtId="2" fontId="17" fillId="3" borderId="1" xfId="0" applyNumberFormat="1" applyFont="1" applyFill="1" applyBorder="1"/>
    <xf numFmtId="164" fontId="17" fillId="3" borderId="1" xfId="0" applyNumberFormat="1" applyFont="1" applyFill="1" applyBorder="1"/>
    <xf numFmtId="164" fontId="27" fillId="3" borderId="1" xfId="1" applyNumberFormat="1" applyFont="1" applyFill="1" applyBorder="1"/>
    <xf numFmtId="164" fontId="24" fillId="3" borderId="0" xfId="1" applyNumberFormat="1" applyFont="1" applyFill="1" applyAlignment="1"/>
    <xf numFmtId="164" fontId="24" fillId="3" borderId="0" xfId="1" applyNumberFormat="1" applyFont="1" applyFill="1"/>
    <xf numFmtId="0" fontId="19" fillId="3" borderId="0" xfId="0" applyFont="1" applyFill="1" applyAlignment="1">
      <alignment horizontal="center"/>
    </xf>
    <xf numFmtId="164" fontId="19" fillId="3" borderId="0" xfId="0" applyNumberFormat="1" applyFont="1" applyFill="1" applyAlignment="1">
      <alignment horizontal="center"/>
    </xf>
    <xf numFmtId="0" fontId="25" fillId="3" borderId="0" xfId="0" applyFont="1" applyFill="1" applyAlignment="1">
      <alignment horizontal="center"/>
    </xf>
    <xf numFmtId="0" fontId="18" fillId="3" borderId="17" xfId="0" applyFont="1" applyFill="1" applyBorder="1" applyAlignment="1">
      <alignment horizontal="center" wrapText="1"/>
    </xf>
    <xf numFmtId="0" fontId="18" fillId="6" borderId="4" xfId="0" applyFont="1" applyFill="1" applyBorder="1"/>
    <xf numFmtId="0" fontId="17" fillId="6" borderId="5" xfId="0" applyFont="1" applyFill="1" applyBorder="1" applyAlignment="1">
      <alignment horizontal="center" wrapText="1"/>
    </xf>
    <xf numFmtId="0" fontId="18" fillId="6" borderId="12" xfId="0" applyFont="1" applyFill="1" applyBorder="1" applyAlignment="1">
      <alignment horizontal="center"/>
    </xf>
    <xf numFmtId="164" fontId="19" fillId="6" borderId="7" xfId="0" applyNumberFormat="1" applyFont="1" applyFill="1" applyBorder="1" applyAlignment="1">
      <alignment horizontal="center" wrapText="1"/>
    </xf>
    <xf numFmtId="0" fontId="25" fillId="6" borderId="7" xfId="0" applyFont="1" applyFill="1" applyBorder="1" applyAlignment="1">
      <alignment horizontal="center" wrapText="1"/>
    </xf>
    <xf numFmtId="0" fontId="13" fillId="0" borderId="0" xfId="0" applyFont="1"/>
    <xf numFmtId="164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2" fontId="13" fillId="0" borderId="1" xfId="0" applyNumberFormat="1" applyFont="1" applyBorder="1"/>
    <xf numFmtId="164" fontId="13" fillId="0" borderId="1" xfId="0" applyNumberFormat="1" applyFont="1" applyBorder="1" applyAlignment="1">
      <alignment horizontal="center"/>
    </xf>
    <xf numFmtId="164" fontId="29" fillId="6" borderId="1" xfId="1" applyNumberFormat="1" applyFont="1" applyFill="1" applyBorder="1"/>
    <xf numFmtId="0" fontId="19" fillId="2" borderId="1" xfId="0" applyFont="1" applyFill="1" applyBorder="1" applyAlignment="1">
      <alignment horizontal="center"/>
    </xf>
    <xf numFmtId="164" fontId="19" fillId="2" borderId="1" xfId="1" applyNumberFormat="1" applyFont="1" applyFill="1" applyBorder="1"/>
    <xf numFmtId="2" fontId="19" fillId="2" borderId="1" xfId="0" applyNumberFormat="1" applyFont="1" applyFill="1" applyBorder="1"/>
    <xf numFmtId="164" fontId="25" fillId="2" borderId="1" xfId="0" applyNumberFormat="1" applyFont="1" applyFill="1" applyBorder="1" applyAlignment="1">
      <alignment horizontal="center"/>
    </xf>
    <xf numFmtId="164" fontId="13" fillId="3" borderId="0" xfId="0" applyNumberFormat="1" applyFont="1" applyFill="1"/>
    <xf numFmtId="164" fontId="17" fillId="3" borderId="1" xfId="0" applyNumberFormat="1" applyFont="1" applyFill="1" applyBorder="1" applyAlignment="1">
      <alignment horizontal="center"/>
    </xf>
    <xf numFmtId="165" fontId="17" fillId="3" borderId="1" xfId="0" applyNumberFormat="1" applyFont="1" applyFill="1" applyBorder="1" applyAlignment="1">
      <alignment horizontal="center"/>
    </xf>
    <xf numFmtId="0" fontId="17" fillId="3" borderId="1" xfId="0" applyFont="1" applyFill="1" applyBorder="1" applyAlignment="1">
      <alignment horizontal="center"/>
    </xf>
    <xf numFmtId="164" fontId="17" fillId="3" borderId="18" xfId="0" applyNumberFormat="1" applyFont="1" applyFill="1" applyBorder="1"/>
    <xf numFmtId="0" fontId="17" fillId="3" borderId="18" xfId="0" applyFont="1" applyFill="1" applyBorder="1"/>
    <xf numFmtId="0" fontId="2" fillId="7" borderId="0" xfId="0" applyFont="1" applyFill="1"/>
    <xf numFmtId="0" fontId="13" fillId="4" borderId="0" xfId="0" applyFont="1" applyFill="1"/>
    <xf numFmtId="0" fontId="13" fillId="3" borderId="0" xfId="0" applyFont="1" applyFill="1"/>
    <xf numFmtId="164" fontId="13" fillId="5" borderId="0" xfId="1" applyNumberFormat="1" applyFont="1" applyFill="1"/>
    <xf numFmtId="0" fontId="13" fillId="5" borderId="0" xfId="0" applyFont="1" applyFill="1"/>
    <xf numFmtId="164" fontId="13" fillId="4" borderId="0" xfId="1" applyNumberFormat="1" applyFont="1" applyFill="1"/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9" fillId="6" borderId="0" xfId="0" applyFont="1" applyFill="1"/>
    <xf numFmtId="0" fontId="19" fillId="6" borderId="0" xfId="0" applyFont="1" applyFill="1" applyAlignment="1">
      <alignment horizontal="center"/>
    </xf>
    <xf numFmtId="0" fontId="25" fillId="0" borderId="0" xfId="0" applyFont="1" applyAlignment="1">
      <alignment horizontal="center"/>
    </xf>
    <xf numFmtId="0" fontId="17" fillId="3" borderId="18" xfId="0" applyFont="1" applyFill="1" applyBorder="1" applyAlignment="1">
      <alignment horizontal="center"/>
    </xf>
    <xf numFmtId="0" fontId="13" fillId="4" borderId="6" xfId="0" applyFont="1" applyFill="1" applyBorder="1" applyAlignment="1">
      <alignment horizontal="center" wrapText="1"/>
    </xf>
    <xf numFmtId="2" fontId="13" fillId="0" borderId="0" xfId="0" applyNumberFormat="1" applyFont="1" applyAlignment="1">
      <alignment horizontal="right"/>
    </xf>
    <xf numFmtId="2" fontId="30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7" fillId="0" borderId="0" xfId="0" applyFont="1"/>
    <xf numFmtId="164" fontId="0" fillId="0" borderId="0" xfId="0" applyNumberFormat="1"/>
    <xf numFmtId="0" fontId="31" fillId="0" borderId="19" xfId="0" applyFont="1" applyBorder="1"/>
    <xf numFmtId="0" fontId="31" fillId="0" borderId="0" xfId="0" applyFont="1"/>
    <xf numFmtId="164" fontId="31" fillId="0" borderId="0" xfId="1" applyNumberFormat="1" applyFont="1" applyBorder="1"/>
    <xf numFmtId="164" fontId="31" fillId="0" borderId="21" xfId="1" applyNumberFormat="1" applyFont="1" applyBorder="1"/>
    <xf numFmtId="43" fontId="0" fillId="0" borderId="22" xfId="0" applyNumberFormat="1" applyBorder="1"/>
    <xf numFmtId="164" fontId="13" fillId="0" borderId="0" xfId="1" applyNumberFormat="1" applyFont="1" applyFill="1"/>
    <xf numFmtId="0" fontId="19" fillId="0" borderId="0" xfId="0" applyFont="1"/>
    <xf numFmtId="0" fontId="19" fillId="0" borderId="0" xfId="0" applyFont="1" applyAlignment="1">
      <alignment horizontal="center"/>
    </xf>
    <xf numFmtId="0" fontId="7" fillId="0" borderId="4" xfId="0" applyFont="1" applyBorder="1" applyAlignment="1">
      <alignment horizontal="center"/>
    </xf>
    <xf numFmtId="0" fontId="33" fillId="0" borderId="1" xfId="0" applyFont="1" applyBorder="1" applyAlignment="1">
      <alignment horizontal="center"/>
    </xf>
    <xf numFmtId="0" fontId="34" fillId="0" borderId="1" xfId="0" applyFont="1" applyBorder="1" applyAlignment="1">
      <alignment horizontal="center"/>
    </xf>
    <xf numFmtId="0" fontId="35" fillId="0" borderId="1" xfId="0" applyFont="1" applyBorder="1" applyAlignment="1">
      <alignment horizontal="center"/>
    </xf>
    <xf numFmtId="0" fontId="34" fillId="0" borderId="0" xfId="0" applyFont="1"/>
    <xf numFmtId="164" fontId="36" fillId="0" borderId="1" xfId="1" applyNumberFormat="1" applyFont="1" applyBorder="1" applyAlignment="1">
      <alignment horizontal="center"/>
    </xf>
    <xf numFmtId="164" fontId="36" fillId="0" borderId="1" xfId="1" applyNumberFormat="1" applyFont="1" applyBorder="1"/>
    <xf numFmtId="167" fontId="13" fillId="0" borderId="0" xfId="0" applyNumberFormat="1" applyFont="1"/>
    <xf numFmtId="167" fontId="30" fillId="0" borderId="0" xfId="0" applyNumberFormat="1" applyFont="1" applyAlignment="1">
      <alignment horizontal="right"/>
    </xf>
    <xf numFmtId="167" fontId="13" fillId="0" borderId="0" xfId="0" applyNumberFormat="1" applyFont="1" applyAlignment="1">
      <alignment horizontal="right"/>
    </xf>
    <xf numFmtId="167" fontId="17" fillId="3" borderId="18" xfId="0" applyNumberFormat="1" applyFont="1" applyFill="1" applyBorder="1" applyAlignment="1">
      <alignment horizontal="right"/>
    </xf>
    <xf numFmtId="0" fontId="2" fillId="5" borderId="3" xfId="0" applyFont="1" applyFill="1" applyBorder="1"/>
    <xf numFmtId="0" fontId="2" fillId="5" borderId="14" xfId="0" applyFont="1" applyFill="1" applyBorder="1"/>
    <xf numFmtId="0" fontId="2" fillId="5" borderId="4" xfId="0" applyFont="1" applyFill="1" applyBorder="1"/>
    <xf numFmtId="0" fontId="2" fillId="4" borderId="3" xfId="0" applyFont="1" applyFill="1" applyBorder="1"/>
    <xf numFmtId="0" fontId="2" fillId="4" borderId="14" xfId="0" applyFont="1" applyFill="1" applyBorder="1"/>
    <xf numFmtId="0" fontId="31" fillId="0" borderId="20" xfId="0" applyFont="1" applyBorder="1" applyAlignment="1">
      <alignment wrapText="1"/>
    </xf>
    <xf numFmtId="164" fontId="31" fillId="0" borderId="24" xfId="1" applyNumberFormat="1" applyFont="1" applyBorder="1"/>
    <xf numFmtId="0" fontId="31" fillId="0" borderId="24" xfId="1" applyNumberFormat="1" applyFont="1" applyBorder="1"/>
    <xf numFmtId="164" fontId="31" fillId="0" borderId="1" xfId="1" applyNumberFormat="1" applyFont="1" applyBorder="1"/>
    <xf numFmtId="164" fontId="0" fillId="0" borderId="1" xfId="0" applyNumberFormat="1" applyBorder="1"/>
    <xf numFmtId="0" fontId="31" fillId="0" borderId="10" xfId="0" applyFont="1" applyBorder="1"/>
    <xf numFmtId="164" fontId="0" fillId="0" borderId="25" xfId="0" applyNumberFormat="1" applyBorder="1"/>
    <xf numFmtId="0" fontId="32" fillId="0" borderId="8" xfId="0" applyFont="1" applyBorder="1" applyAlignment="1">
      <alignment wrapText="1"/>
    </xf>
    <xf numFmtId="164" fontId="32" fillId="0" borderId="9" xfId="1" applyNumberFormat="1" applyFont="1" applyBorder="1"/>
    <xf numFmtId="164" fontId="32" fillId="0" borderId="26" xfId="1" applyNumberFormat="1" applyFont="1" applyBorder="1"/>
    <xf numFmtId="0" fontId="31" fillId="0" borderId="27" xfId="0" applyFont="1" applyBorder="1"/>
    <xf numFmtId="0" fontId="31" fillId="0" borderId="28" xfId="0" applyFont="1" applyBorder="1"/>
    <xf numFmtId="0" fontId="31" fillId="0" borderId="8" xfId="0" applyFont="1" applyBorder="1"/>
    <xf numFmtId="0" fontId="0" fillId="0" borderId="29" xfId="0" applyBorder="1"/>
    <xf numFmtId="43" fontId="0" fillId="0" borderId="29" xfId="0" applyNumberFormat="1" applyBorder="1"/>
    <xf numFmtId="43" fontId="0" fillId="0" borderId="30" xfId="0" applyNumberFormat="1" applyBorder="1"/>
    <xf numFmtId="43" fontId="0" fillId="0" borderId="31" xfId="0" applyNumberFormat="1" applyBorder="1"/>
    <xf numFmtId="166" fontId="0" fillId="0" borderId="0" xfId="1" applyNumberFormat="1" applyFont="1"/>
    <xf numFmtId="166" fontId="20" fillId="0" borderId="0" xfId="1" applyNumberFormat="1" applyFont="1" applyAlignment="1">
      <alignment horizontal="center"/>
    </xf>
    <xf numFmtId="166" fontId="1" fillId="0" borderId="0" xfId="1" applyNumberFormat="1" applyFont="1" applyAlignment="1">
      <alignment horizontal="center"/>
    </xf>
    <xf numFmtId="0" fontId="0" fillId="0" borderId="3" xfId="0" applyBorder="1" applyAlignment="1">
      <alignment horizontal="left"/>
    </xf>
    <xf numFmtId="0" fontId="4" fillId="0" borderId="0" xfId="0" applyFont="1" applyAlignment="1">
      <alignment wrapText="1"/>
    </xf>
    <xf numFmtId="0" fontId="2" fillId="0" borderId="4" xfId="0" applyFont="1" applyBorder="1" applyAlignment="1">
      <alignment horizontal="center"/>
    </xf>
    <xf numFmtId="3" fontId="37" fillId="0" borderId="0" xfId="0" applyNumberFormat="1" applyFont="1" applyAlignment="1">
      <alignment horizontal="left" vertical="center"/>
    </xf>
    <xf numFmtId="0" fontId="2" fillId="0" borderId="3" xfId="0" applyFont="1" applyBorder="1"/>
    <xf numFmtId="0" fontId="34" fillId="0" borderId="4" xfId="0" applyFont="1" applyBorder="1" applyAlignment="1">
      <alignment horizontal="center"/>
    </xf>
    <xf numFmtId="0" fontId="34" fillId="0" borderId="0" xfId="0" applyFont="1" applyAlignment="1">
      <alignment horizontal="center"/>
    </xf>
    <xf numFmtId="0" fontId="34" fillId="0" borderId="1" xfId="0" applyFont="1" applyBorder="1"/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4" borderId="0" xfId="0" applyFont="1" applyFill="1" applyAlignment="1">
      <alignment horizontal="center"/>
    </xf>
    <xf numFmtId="0" fontId="28" fillId="8" borderId="17" xfId="0" applyFont="1" applyFill="1" applyBorder="1" applyAlignment="1">
      <alignment horizontal="center" wrapText="1"/>
    </xf>
    <xf numFmtId="0" fontId="17" fillId="6" borderId="17" xfId="0" applyFont="1" applyFill="1" applyBorder="1" applyAlignment="1">
      <alignment horizontal="center" wrapText="1"/>
    </xf>
    <xf numFmtId="164" fontId="25" fillId="3" borderId="1" xfId="0" applyNumberFormat="1" applyFont="1" applyFill="1" applyBorder="1" applyAlignment="1">
      <alignment horizontal="center"/>
    </xf>
    <xf numFmtId="0" fontId="13" fillId="6" borderId="6" xfId="0" applyFont="1" applyFill="1" applyBorder="1" applyAlignment="1">
      <alignment horizontal="center" wrapText="1"/>
    </xf>
    <xf numFmtId="1" fontId="13" fillId="0" borderId="0" xfId="0" applyNumberFormat="1" applyFont="1" applyAlignment="1">
      <alignment horizontal="right"/>
    </xf>
    <xf numFmtId="164" fontId="0" fillId="3" borderId="0" xfId="0" applyNumberFormat="1" applyFill="1" applyAlignment="1">
      <alignment horizontal="right"/>
    </xf>
    <xf numFmtId="1" fontId="13" fillId="0" borderId="0" xfId="0" applyNumberFormat="1" applyFont="1"/>
    <xf numFmtId="0" fontId="2" fillId="5" borderId="0" xfId="0" applyFont="1" applyFill="1" applyAlignment="1">
      <alignment horizontal="center"/>
    </xf>
    <xf numFmtId="0" fontId="18" fillId="6" borderId="0" xfId="0" applyFont="1" applyFill="1" applyAlignment="1">
      <alignment horizontal="center" wrapText="1"/>
    </xf>
    <xf numFmtId="164" fontId="19" fillId="6" borderId="12" xfId="0" applyNumberFormat="1" applyFont="1" applyFill="1" applyBorder="1" applyAlignment="1">
      <alignment horizontal="center" wrapText="1"/>
    </xf>
    <xf numFmtId="164" fontId="19" fillId="3" borderId="1" xfId="0" applyNumberFormat="1" applyFont="1" applyFill="1" applyBorder="1" applyAlignment="1">
      <alignment horizontal="center"/>
    </xf>
    <xf numFmtId="0" fontId="18" fillId="6" borderId="11" xfId="0" applyFont="1" applyFill="1" applyBorder="1" applyAlignment="1">
      <alignment horizontal="center" wrapText="1"/>
    </xf>
    <xf numFmtId="0" fontId="19" fillId="6" borderId="12" xfId="0" applyFont="1" applyFill="1" applyBorder="1" applyAlignment="1">
      <alignment horizontal="center" wrapText="1"/>
    </xf>
    <xf numFmtId="164" fontId="19" fillId="3" borderId="1" xfId="0" applyNumberFormat="1" applyFont="1" applyFill="1" applyBorder="1"/>
    <xf numFmtId="0" fontId="13" fillId="6" borderId="0" xfId="0" applyFont="1" applyFill="1"/>
    <xf numFmtId="166" fontId="13" fillId="0" borderId="1" xfId="0" applyNumberFormat="1" applyFont="1" applyBorder="1"/>
    <xf numFmtId="166" fontId="19" fillId="3" borderId="1" xfId="0" applyNumberFormat="1" applyFont="1" applyFill="1" applyBorder="1"/>
    <xf numFmtId="1" fontId="0" fillId="9" borderId="0" xfId="0" applyNumberFormat="1" applyFill="1"/>
    <xf numFmtId="0" fontId="18" fillId="6" borderId="6" xfId="0" applyFont="1" applyFill="1" applyBorder="1" applyAlignment="1">
      <alignment vertical="top" wrapText="1"/>
    </xf>
    <xf numFmtId="0" fontId="18" fillId="6" borderId="6" xfId="0" applyFont="1" applyFill="1" applyBorder="1" applyAlignment="1">
      <alignment vertical="center" wrapText="1"/>
    </xf>
    <xf numFmtId="0" fontId="23" fillId="3" borderId="0" xfId="0" applyFont="1" applyFill="1" applyAlignment="1">
      <alignment horizontal="center"/>
    </xf>
    <xf numFmtId="0" fontId="2" fillId="4" borderId="15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2" fillId="4" borderId="16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/>
    </xf>
    <xf numFmtId="0" fontId="2" fillId="5" borderId="17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wrapText="1"/>
    </xf>
    <xf numFmtId="0" fontId="2" fillId="4" borderId="14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wrapText="1"/>
    </xf>
    <xf numFmtId="0" fontId="13" fillId="4" borderId="5" xfId="0" applyFont="1" applyFill="1" applyBorder="1" applyAlignment="1">
      <alignment horizontal="center" wrapText="1"/>
    </xf>
    <xf numFmtId="0" fontId="13" fillId="4" borderId="7" xfId="0" applyFont="1" applyFill="1" applyBorder="1" applyAlignment="1">
      <alignment horizontal="center" wrapText="1"/>
    </xf>
    <xf numFmtId="164" fontId="13" fillId="5" borderId="5" xfId="1" applyNumberFormat="1" applyFont="1" applyFill="1" applyBorder="1" applyAlignment="1">
      <alignment horizontal="center" wrapText="1"/>
    </xf>
    <xf numFmtId="164" fontId="13" fillId="5" borderId="7" xfId="1" applyNumberFormat="1" applyFont="1" applyFill="1" applyBorder="1" applyAlignment="1">
      <alignment horizontal="center" wrapText="1"/>
    </xf>
    <xf numFmtId="164" fontId="13" fillId="4" borderId="5" xfId="1" applyNumberFormat="1" applyFont="1" applyFill="1" applyBorder="1" applyAlignment="1">
      <alignment horizontal="center" wrapText="1"/>
    </xf>
    <xf numFmtId="164" fontId="13" fillId="4" borderId="7" xfId="1" applyNumberFormat="1" applyFont="1" applyFill="1" applyBorder="1" applyAlignment="1">
      <alignment horizontal="center" wrapText="1"/>
    </xf>
    <xf numFmtId="0" fontId="2" fillId="5" borderId="3" xfId="0" applyFont="1" applyFill="1" applyBorder="1" applyAlignment="1">
      <alignment horizontal="center"/>
    </xf>
    <xf numFmtId="0" fontId="2" fillId="5" borderId="14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/>
    </xf>
    <xf numFmtId="0" fontId="28" fillId="8" borderId="11" xfId="0" applyFont="1" applyFill="1" applyBorder="1" applyAlignment="1">
      <alignment horizontal="center" wrapText="1"/>
    </xf>
    <xf numFmtId="0" fontId="28" fillId="8" borderId="13" xfId="0" applyFont="1" applyFill="1" applyBorder="1" applyAlignment="1">
      <alignment horizontal="center" wrapText="1"/>
    </xf>
    <xf numFmtId="0" fontId="28" fillId="8" borderId="17" xfId="0" applyFont="1" applyFill="1" applyBorder="1" applyAlignment="1">
      <alignment horizontal="center" wrapText="1"/>
    </xf>
    <xf numFmtId="0" fontId="18" fillId="6" borderId="3" xfId="0" applyFont="1" applyFill="1" applyBorder="1" applyAlignment="1">
      <alignment horizontal="center"/>
    </xf>
    <xf numFmtId="0" fontId="18" fillId="6" borderId="14" xfId="0" applyFont="1" applyFill="1" applyBorder="1" applyAlignment="1">
      <alignment horizontal="center"/>
    </xf>
    <xf numFmtId="0" fontId="18" fillId="6" borderId="4" xfId="0" applyFont="1" applyFill="1" applyBorder="1" applyAlignment="1">
      <alignment horizontal="center"/>
    </xf>
    <xf numFmtId="0" fontId="18" fillId="6" borderId="5" xfId="0" applyFont="1" applyFill="1" applyBorder="1" applyAlignment="1">
      <alignment horizontal="center" wrapText="1"/>
    </xf>
    <xf numFmtId="0" fontId="18" fillId="6" borderId="7" xfId="0" applyFont="1" applyFill="1" applyBorder="1" applyAlignment="1">
      <alignment horizontal="center" wrapText="1"/>
    </xf>
    <xf numFmtId="0" fontId="2" fillId="4" borderId="6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/>
    </xf>
    <xf numFmtId="0" fontId="31" fillId="0" borderId="23" xfId="0" applyFont="1" applyBorder="1" applyAlignment="1">
      <alignment horizontal="center"/>
    </xf>
    <xf numFmtId="0" fontId="31" fillId="0" borderId="0" xfId="0" applyFont="1" applyAlignment="1">
      <alignment horizontal="center"/>
    </xf>
    <xf numFmtId="164" fontId="21" fillId="0" borderId="1" xfId="1" applyNumberFormat="1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3" xfId="0" applyBorder="1" applyAlignment="1">
      <alignment horizontal="left"/>
    </xf>
    <xf numFmtId="0" fontId="1" fillId="0" borderId="2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wrapText="1"/>
    </xf>
  </cellXfs>
  <cellStyles count="3">
    <cellStyle name="Comma" xfId="1" builtinId="3"/>
    <cellStyle name="Comma 2" xfId="2" xr:uid="{00000000-0005-0000-0000-000001000000}"/>
    <cellStyle name="Normal" xfId="0" builtinId="0"/>
  </cellStyles>
  <dxfs count="18"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FF9999"/>
      <color rgb="FFFABDA2"/>
      <color rgb="FFECE9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Number of Inmate Admission by Term of Imprisonment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Adms._by_Imprisonment!$A$18</c:f>
              <c:strCache>
                <c:ptCount val="1"/>
                <c:pt idx="0">
                  <c:v>Remand/Awaiting Trial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numRef>
              <c:f>Adms._by_Imprisonment!$B$17:$I$17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Adms._by_Imprisonment!$B$18:$I$18</c:f>
              <c:numCache>
                <c:formatCode>General</c:formatCode>
                <c:ptCount val="8"/>
                <c:pt idx="0">
                  <c:v>109673</c:v>
                </c:pt>
                <c:pt idx="1">
                  <c:v>120253</c:v>
                </c:pt>
                <c:pt idx="2">
                  <c:v>101461</c:v>
                </c:pt>
                <c:pt idx="3">
                  <c:v>82790</c:v>
                </c:pt>
                <c:pt idx="4">
                  <c:v>74453</c:v>
                </c:pt>
                <c:pt idx="5">
                  <c:v>121896</c:v>
                </c:pt>
                <c:pt idx="6">
                  <c:v>105508</c:v>
                </c:pt>
                <c:pt idx="7">
                  <c:v>94614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C5-4082-8E19-696A0254D8CD}"/>
            </c:ext>
          </c:extLst>
        </c:ser>
        <c:ser>
          <c:idx val="1"/>
          <c:order val="1"/>
          <c:tx>
            <c:strRef>
              <c:f>Adms._by_Imprisonment!$A$19</c:f>
              <c:strCache>
                <c:ptCount val="1"/>
                <c:pt idx="0">
                  <c:v>Short Term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numRef>
              <c:f>Adms._by_Imprisonment!$B$17:$I$17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Adms._by_Imprisonment!$B$19:$I$19</c:f>
              <c:numCache>
                <c:formatCode>General</c:formatCode>
                <c:ptCount val="8"/>
                <c:pt idx="0">
                  <c:v>40875</c:v>
                </c:pt>
                <c:pt idx="1">
                  <c:v>31655</c:v>
                </c:pt>
                <c:pt idx="2">
                  <c:v>21424</c:v>
                </c:pt>
                <c:pt idx="3">
                  <c:v>28440</c:v>
                </c:pt>
                <c:pt idx="4">
                  <c:v>20769</c:v>
                </c:pt>
                <c:pt idx="5">
                  <c:v>27851</c:v>
                </c:pt>
                <c:pt idx="6">
                  <c:v>32746</c:v>
                </c:pt>
                <c:pt idx="7">
                  <c:v>39795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C5-4082-8E19-696A0254D8CD}"/>
            </c:ext>
          </c:extLst>
        </c:ser>
        <c:ser>
          <c:idx val="2"/>
          <c:order val="2"/>
          <c:tx>
            <c:strRef>
              <c:f>Adms._by_Imprisonment!$A$20</c:f>
              <c:strCache>
                <c:ptCount val="1"/>
                <c:pt idx="0">
                  <c:v>Long Term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numRef>
              <c:f>Adms._by_Imprisonment!$B$17:$I$17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Adms._by_Imprisonment!$B$20:$I$20</c:f>
              <c:numCache>
                <c:formatCode>General</c:formatCode>
                <c:ptCount val="8"/>
                <c:pt idx="0">
                  <c:v>19012</c:v>
                </c:pt>
                <c:pt idx="1">
                  <c:v>14791</c:v>
                </c:pt>
                <c:pt idx="2">
                  <c:v>13859</c:v>
                </c:pt>
                <c:pt idx="3">
                  <c:v>14261</c:v>
                </c:pt>
                <c:pt idx="4">
                  <c:v>9559</c:v>
                </c:pt>
                <c:pt idx="5">
                  <c:v>9995</c:v>
                </c:pt>
                <c:pt idx="6">
                  <c:v>23259</c:v>
                </c:pt>
                <c:pt idx="7">
                  <c:v>36253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C5-4082-8E19-696A0254D8CD}"/>
            </c:ext>
          </c:extLst>
        </c:ser>
        <c:ser>
          <c:idx val="3"/>
          <c:order val="3"/>
          <c:tx>
            <c:strRef>
              <c:f>Adms._by_Imprisonment!$A$21</c:f>
              <c:strCache>
                <c:ptCount val="1"/>
                <c:pt idx="0">
                  <c:v>Condemned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numRef>
              <c:f>Adms._by_Imprisonment!$B$17:$I$17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Adms._by_Imprisonment!$B$21:$I$21</c:f>
              <c:numCache>
                <c:formatCode>General</c:formatCode>
                <c:ptCount val="8"/>
                <c:pt idx="0">
                  <c:v>1370</c:v>
                </c:pt>
                <c:pt idx="1">
                  <c:v>1623</c:v>
                </c:pt>
                <c:pt idx="2">
                  <c:v>685</c:v>
                </c:pt>
                <c:pt idx="3">
                  <c:v>814</c:v>
                </c:pt>
                <c:pt idx="4">
                  <c:v>1145</c:v>
                </c:pt>
                <c:pt idx="5">
                  <c:v>333</c:v>
                </c:pt>
                <c:pt idx="6">
                  <c:v>434</c:v>
                </c:pt>
                <c:pt idx="7">
                  <c:v>2883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3C5-4082-8E19-696A0254D8CD}"/>
            </c:ext>
          </c:extLst>
        </c:ser>
        <c:ser>
          <c:idx val="4"/>
          <c:order val="4"/>
          <c:tx>
            <c:strRef>
              <c:f>Adms._by_Imprisonment!$A$22</c:f>
              <c:strCache>
                <c:ptCount val="1"/>
                <c:pt idx="0">
                  <c:v>Life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numRef>
              <c:f>Adms._by_Imprisonment!$B$17:$I$17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Adms._by_Imprisonment!$B$22:$I$22</c:f>
              <c:numCache>
                <c:formatCode>General</c:formatCode>
                <c:ptCount val="8"/>
                <c:pt idx="0">
                  <c:v>1462</c:v>
                </c:pt>
                <c:pt idx="1">
                  <c:v>1697</c:v>
                </c:pt>
                <c:pt idx="2">
                  <c:v>414</c:v>
                </c:pt>
                <c:pt idx="3">
                  <c:v>941</c:v>
                </c:pt>
                <c:pt idx="4">
                  <c:v>1192</c:v>
                </c:pt>
                <c:pt idx="5">
                  <c:v>225</c:v>
                </c:pt>
                <c:pt idx="6">
                  <c:v>249</c:v>
                </c:pt>
                <c:pt idx="7">
                  <c:v>2991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3C5-4082-8E19-696A0254D8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2384399"/>
        <c:axId val="22385839"/>
        <c:axId val="0"/>
        <c:extLst>
          <c:ext xmlns:c15="http://schemas.microsoft.com/office/drawing/2012/chart" uri="{02D57815-91ED-43cb-92C2-25804820EDAC}">
            <c15:filteredBarSeries>
              <c15:ser>
                <c:idx val="5"/>
                <c:order val="5"/>
                <c:tx>
                  <c:strRef>
                    <c:extLst>
                      <c:ext uri="{02D57815-91ED-43cb-92C2-25804820EDAC}">
                        <c15:formulaRef>
                          <c15:sqref>Adms._by_Imprisonment!$A$23</c15:sqref>
                        </c15:formulaRef>
                      </c:ext>
                    </c:extLst>
                    <c:strCache>
                      <c:ptCount val="1"/>
                      <c:pt idx="0">
                        <c:v>Total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  <a:sp3d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Adms._by_Imprisonment!$B$17:$I$17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2017</c:v>
                      </c:pt>
                      <c:pt idx="1">
                        <c:v>2018</c:v>
                      </c:pt>
                      <c:pt idx="2">
                        <c:v>2019</c:v>
                      </c:pt>
                      <c:pt idx="3">
                        <c:v>2020</c:v>
                      </c:pt>
                      <c:pt idx="4">
                        <c:v>2021</c:v>
                      </c:pt>
                      <c:pt idx="5">
                        <c:v>2022</c:v>
                      </c:pt>
                      <c:pt idx="6">
                        <c:v>2023</c:v>
                      </c:pt>
                      <c:pt idx="7">
                        <c:v>2024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Adms._by_Imprisonment!$B$23:$I$23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172392</c:v>
                      </c:pt>
                      <c:pt idx="1">
                        <c:v>170019</c:v>
                      </c:pt>
                      <c:pt idx="2">
                        <c:v>137843</c:v>
                      </c:pt>
                      <c:pt idx="3">
                        <c:v>127246</c:v>
                      </c:pt>
                      <c:pt idx="4">
                        <c:v>107118</c:v>
                      </c:pt>
                      <c:pt idx="5">
                        <c:v>160300</c:v>
                      </c:pt>
                      <c:pt idx="6">
                        <c:v>162196</c:v>
                      </c:pt>
                      <c:pt idx="7">
                        <c:v>176536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5-13C5-4082-8E19-696A0254D8CD}"/>
                  </c:ext>
                </c:extLst>
              </c15:ser>
            </c15:filteredBarSeries>
          </c:ext>
        </c:extLst>
      </c:bar3DChart>
      <c:catAx>
        <c:axId val="223843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385839"/>
        <c:crosses val="autoZero"/>
        <c:auto val="1"/>
        <c:lblAlgn val="ctr"/>
        <c:lblOffset val="100"/>
        <c:noMultiLvlLbl val="0"/>
      </c:catAx>
      <c:valAx>
        <c:axId val="22385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3843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Number of Inmates Enrolled for Course of Study and Vocational Skills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'Inmates_in_Edu._Voc._Skills'!$B$3</c:f>
              <c:strCache>
                <c:ptCount val="1"/>
                <c:pt idx="0">
                  <c:v>Graduates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'Inmates_in_Edu._Voc._Skills'!$A$4:$A$12</c:f>
              <c:strCach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As at Q2 2025</c:v>
                </c:pt>
              </c:strCache>
            </c:strRef>
          </c:cat>
          <c:val>
            <c:numRef>
              <c:f>'Inmates_in_Edu._Voc._Skills'!$B$4:$B$12</c:f>
              <c:numCache>
                <c:formatCode>General</c:formatCode>
                <c:ptCount val="9"/>
                <c:pt idx="0">
                  <c:v>5</c:v>
                </c:pt>
                <c:pt idx="1">
                  <c:v>1</c:v>
                </c:pt>
                <c:pt idx="3">
                  <c:v>4</c:v>
                </c:pt>
                <c:pt idx="4">
                  <c:v>5</c:v>
                </c:pt>
                <c:pt idx="5">
                  <c:v>1</c:v>
                </c:pt>
                <c:pt idx="6">
                  <c:v>6</c:v>
                </c:pt>
                <c:pt idx="7">
                  <c:v>23</c:v>
                </c:pt>
                <c:pt idx="8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03-45F2-A91B-E148E635DCB0}"/>
            </c:ext>
          </c:extLst>
        </c:ser>
        <c:ser>
          <c:idx val="1"/>
          <c:order val="1"/>
          <c:tx>
            <c:strRef>
              <c:f>'Inmates_in_Edu._Voc._Skills'!$C$3</c:f>
              <c:strCache>
                <c:ptCount val="1"/>
                <c:pt idx="0">
                  <c:v>Undergraduates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'Inmates_in_Edu._Voc._Skills'!$A$4:$A$12</c:f>
              <c:strCach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As at Q2 2025</c:v>
                </c:pt>
              </c:strCache>
            </c:strRef>
          </c:cat>
          <c:val>
            <c:numRef>
              <c:f>'Inmates_in_Edu._Voc._Skills'!$C$4:$C$12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11</c:v>
                </c:pt>
                <c:pt idx="3">
                  <c:v>12</c:v>
                </c:pt>
                <c:pt idx="4">
                  <c:v>18</c:v>
                </c:pt>
                <c:pt idx="5">
                  <c:v>25</c:v>
                </c:pt>
                <c:pt idx="6">
                  <c:v>54</c:v>
                </c:pt>
                <c:pt idx="7">
                  <c:v>87</c:v>
                </c:pt>
                <c:pt idx="8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03-45F2-A91B-E148E635DCB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412512159"/>
        <c:axId val="412513119"/>
      </c:barChart>
      <c:catAx>
        <c:axId val="41251215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2513119"/>
        <c:crosses val="autoZero"/>
        <c:auto val="1"/>
        <c:lblAlgn val="ctr"/>
        <c:lblOffset val="100"/>
        <c:noMultiLvlLbl val="0"/>
      </c:catAx>
      <c:valAx>
        <c:axId val="412513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2512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251460</xdr:colOff>
      <xdr:row>23</xdr:row>
      <xdr:rowOff>106680</xdr:rowOff>
    </xdr:from>
    <xdr:to>
      <xdr:col>7</xdr:col>
      <xdr:colOff>312420</xdr:colOff>
      <xdr:row>39</xdr:row>
      <xdr:rowOff>45720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F441EE8-88A4-51C2-D027-28ABEF8BA3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1405942</xdr:colOff>
      <xdr:row>16</xdr:row>
      <xdr:rowOff>39708</xdr:rowOff>
    </xdr:from>
    <xdr:to>
      <xdr:col>8</xdr:col>
      <xdr:colOff>579549</xdr:colOff>
      <xdr:row>45</xdr:row>
      <xdr:rowOff>171717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04380B9-E4EE-BCEA-C4B7-A78D247F065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W284"/>
  <sheetViews>
    <sheetView tabSelected="1" topLeftCell="A2" workbookViewId="0">
      <pane xSplit="1" ySplit="4" topLeftCell="DK6" activePane="bottomRight" state="frozen"/>
      <selection activeCell="A2" sqref="A2"/>
      <selection pane="topRight" activeCell="B2" sqref="B2"/>
      <selection pane="bottomLeft" activeCell="A6" sqref="A6"/>
      <selection pane="bottomRight" activeCell="BJ33" sqref="BJ33"/>
    </sheetView>
  </sheetViews>
  <sheetFormatPr defaultColWidth="8.88671875" defaultRowHeight="14.4" x14ac:dyDescent="0.3"/>
  <cols>
    <col min="1" max="1" width="13.44140625" style="1" customWidth="1"/>
    <col min="2" max="2" width="14.88671875" style="102" customWidth="1"/>
    <col min="3" max="3" width="16.33203125" style="103" customWidth="1"/>
    <col min="4" max="4" width="16" style="103" customWidth="1"/>
    <col min="5" max="6" width="15.109375" style="103" customWidth="1"/>
    <col min="7" max="8" width="16.44140625" style="86" customWidth="1"/>
    <col min="9" max="9" width="5.6640625" style="104" customWidth="1"/>
    <col min="10" max="10" width="15" style="102" customWidth="1"/>
    <col min="11" max="12" width="14" style="105" customWidth="1"/>
    <col min="13" max="14" width="15.109375" style="106" customWidth="1"/>
    <col min="15" max="16" width="18.33203125" style="86" customWidth="1"/>
    <col min="17" max="17" width="6.88671875" style="104" customWidth="1"/>
    <col min="18" max="18" width="15.109375" style="106" customWidth="1"/>
    <col min="19" max="19" width="13.88671875" style="107" customWidth="1"/>
    <col min="20" max="20" width="12.5546875" style="107" customWidth="1"/>
    <col min="21" max="22" width="15.109375" style="103" customWidth="1"/>
    <col min="23" max="24" width="14.33203125" style="86" customWidth="1"/>
    <col min="25" max="25" width="7.5546875" style="104" customWidth="1"/>
    <col min="26" max="26" width="15.109375" style="103" customWidth="1"/>
    <col min="27" max="27" width="12.5546875" style="105" customWidth="1"/>
    <col min="28" max="28" width="12" style="105" customWidth="1"/>
    <col min="29" max="30" width="15.109375" style="106" customWidth="1"/>
    <col min="31" max="32" width="16.6640625" style="86" customWidth="1"/>
    <col min="33" max="33" width="6.88671875" style="104" customWidth="1"/>
    <col min="34" max="34" width="15.109375" style="106" customWidth="1"/>
    <col min="35" max="35" width="11" style="107" customWidth="1"/>
    <col min="36" max="36" width="13.109375" style="107" customWidth="1"/>
    <col min="37" max="38" width="15.109375" style="103" customWidth="1"/>
    <col min="39" max="39" width="16.88671875" style="86" customWidth="1"/>
    <col min="40" max="40" width="6.44140625" style="104" customWidth="1"/>
    <col min="41" max="41" width="16.44140625" style="86" customWidth="1"/>
    <col min="42" max="42" width="16.109375" style="108" customWidth="1"/>
    <col min="43" max="43" width="19.33203125" style="86" customWidth="1"/>
    <col min="44" max="44" width="20.109375" style="86" customWidth="1"/>
    <col min="45" max="45" width="17.109375" style="86" customWidth="1"/>
    <col min="46" max="47" width="20.44140625" style="109" customWidth="1"/>
    <col min="48" max="48" width="6.44140625" style="104" customWidth="1"/>
    <col min="49" max="49" width="15.109375" style="110" customWidth="1"/>
    <col min="50" max="50" width="10.6640625" style="111" customWidth="1"/>
    <col min="51" max="51" width="11.44140625" style="110" customWidth="1"/>
    <col min="52" max="52" width="13.44140625" style="111" customWidth="1"/>
    <col min="53" max="53" width="12.33203125" style="110" customWidth="1"/>
    <col min="54" max="55" width="18.5546875" style="112" customWidth="1"/>
    <col min="56" max="56" width="6.44140625" style="104" customWidth="1"/>
    <col min="57" max="57" width="14.88671875" style="86" customWidth="1"/>
    <col min="58" max="58" width="16.33203125" style="86" customWidth="1"/>
    <col min="59" max="59" width="16" style="86" customWidth="1"/>
    <col min="60" max="62" width="15.109375" style="86" customWidth="1"/>
    <col min="63" max="63" width="16.44140625" style="86" customWidth="1"/>
    <col min="64" max="64" width="8.88671875" style="86"/>
    <col min="65" max="65" width="15" style="86" customWidth="1"/>
    <col min="66" max="67" width="14" style="86" customWidth="1"/>
    <col min="68" max="70" width="15.109375" style="86" customWidth="1"/>
    <col min="71" max="71" width="18.33203125" style="86" customWidth="1"/>
    <col min="72" max="72" width="8.88671875" style="86"/>
    <col min="73" max="73" width="15.109375" style="86" customWidth="1"/>
    <col min="74" max="74" width="13.88671875" style="86" customWidth="1"/>
    <col min="75" max="75" width="12.5546875" style="86" customWidth="1"/>
    <col min="76" max="78" width="15.109375" style="86" customWidth="1"/>
    <col min="79" max="79" width="14.33203125" style="86" customWidth="1"/>
    <col min="80" max="80" width="8.88671875" style="86"/>
    <col min="81" max="81" width="15.109375" style="86" customWidth="1"/>
    <col min="82" max="82" width="12.5546875" style="86" customWidth="1"/>
    <col min="83" max="83" width="12" style="86" customWidth="1"/>
    <col min="84" max="85" width="15.109375" style="86" customWidth="1"/>
    <col min="86" max="87" width="16.6640625" style="86" customWidth="1"/>
    <col min="88" max="88" width="8.88671875" style="86"/>
    <col min="89" max="89" width="15.109375" style="86" customWidth="1"/>
    <col min="90" max="90" width="11" style="86" customWidth="1"/>
    <col min="91" max="91" width="13.109375" style="86" customWidth="1"/>
    <col min="92" max="93" width="15.109375" style="86" customWidth="1"/>
    <col min="94" max="95" width="16.88671875" style="86" customWidth="1"/>
    <col min="96" max="96" width="8.88671875" style="86"/>
    <col min="97" max="97" width="15.109375" style="86" customWidth="1"/>
    <col min="98" max="98" width="12.5546875" style="86" customWidth="1"/>
    <col min="99" max="99" width="12" style="86" customWidth="1"/>
    <col min="100" max="101" width="15.109375" style="86" customWidth="1"/>
    <col min="102" max="103" width="16.6640625" style="86" customWidth="1"/>
    <col min="104" max="104" width="8.88671875" style="86"/>
    <col min="105" max="105" width="15.109375" style="86" customWidth="1"/>
    <col min="106" max="106" width="11" style="86" customWidth="1"/>
    <col min="107" max="107" width="13.109375" style="86" customWidth="1"/>
    <col min="108" max="109" width="15.109375" style="86" customWidth="1"/>
    <col min="110" max="111" width="16.88671875" style="86" customWidth="1"/>
    <col min="112" max="112" width="8.88671875" style="86"/>
    <col min="113" max="113" width="15.109375" style="86" customWidth="1"/>
    <col min="114" max="114" width="11" style="86" customWidth="1"/>
    <col min="115" max="115" width="13.109375" style="86" customWidth="1"/>
    <col min="116" max="117" width="15.109375" style="86" customWidth="1"/>
    <col min="118" max="119" width="16.88671875" style="86" customWidth="1"/>
    <col min="120" max="120" width="8.88671875" style="86"/>
    <col min="121" max="121" width="15.109375" style="86" customWidth="1"/>
    <col min="122" max="122" width="12.5546875" style="86" customWidth="1"/>
    <col min="123" max="123" width="12" style="86" customWidth="1"/>
    <col min="124" max="125" width="15.109375" style="86" customWidth="1"/>
    <col min="126" max="127" width="16.6640625" style="86" customWidth="1"/>
    <col min="128" max="16384" width="8.88671875" style="86"/>
  </cols>
  <sheetData>
    <row r="1" spans="1:127" s="36" customFormat="1" ht="18" x14ac:dyDescent="0.35">
      <c r="A1" s="34"/>
      <c r="B1" s="34"/>
      <c r="C1" s="198" t="s">
        <v>86</v>
      </c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35"/>
      <c r="W1" s="35"/>
      <c r="X1" s="35"/>
      <c r="Y1" s="35"/>
      <c r="Z1" s="35"/>
      <c r="AA1" s="75"/>
      <c r="AB1" s="76"/>
      <c r="AC1" s="35"/>
      <c r="AD1" s="35"/>
      <c r="AH1" s="35"/>
      <c r="AI1" s="37"/>
      <c r="AJ1" s="37"/>
      <c r="AK1" s="35"/>
      <c r="AL1" s="35"/>
      <c r="AP1" s="77"/>
      <c r="AT1" s="78"/>
      <c r="AU1" s="78"/>
      <c r="AW1" s="35"/>
      <c r="AX1" s="77"/>
      <c r="AZ1" s="77"/>
      <c r="BB1" s="79"/>
      <c r="BC1" s="79"/>
    </row>
    <row r="2" spans="1:127" s="36" customFormat="1" x14ac:dyDescent="0.3">
      <c r="A2" s="34" t="s">
        <v>87</v>
      </c>
      <c r="B2" s="34"/>
      <c r="J2" s="34"/>
      <c r="K2" s="37"/>
      <c r="L2" s="37"/>
      <c r="S2" s="37"/>
      <c r="T2" s="37"/>
      <c r="AA2" s="37"/>
      <c r="AB2" s="37"/>
      <c r="AI2" s="37"/>
      <c r="AJ2" s="37"/>
      <c r="AP2" s="77"/>
      <c r="AT2" s="78"/>
      <c r="AU2" s="78"/>
      <c r="AX2" s="77"/>
      <c r="AZ2" s="77"/>
      <c r="BB2" s="79"/>
      <c r="BC2" s="79"/>
    </row>
    <row r="3" spans="1:127" s="1" customFormat="1" x14ac:dyDescent="0.3">
      <c r="A3" s="13"/>
      <c r="B3" s="199">
        <v>2011</v>
      </c>
      <c r="C3" s="200"/>
      <c r="D3" s="200"/>
      <c r="E3" s="200"/>
      <c r="F3" s="200"/>
      <c r="G3" s="201"/>
      <c r="H3" s="177"/>
      <c r="I3" s="38"/>
      <c r="J3" s="202">
        <v>2012</v>
      </c>
      <c r="K3" s="203"/>
      <c r="L3" s="203"/>
      <c r="M3" s="203"/>
      <c r="N3" s="204"/>
      <c r="O3" s="39"/>
      <c r="P3" s="189"/>
      <c r="Q3" s="40"/>
      <c r="R3" s="205">
        <v>2013</v>
      </c>
      <c r="S3" s="206"/>
      <c r="T3" s="206"/>
      <c r="U3" s="206"/>
      <c r="V3" s="207"/>
      <c r="W3" s="39"/>
      <c r="X3" s="189"/>
      <c r="Y3" s="40"/>
      <c r="Z3" s="214">
        <v>2014</v>
      </c>
      <c r="AA3" s="215"/>
      <c r="AB3" s="215"/>
      <c r="AC3" s="215"/>
      <c r="AD3" s="216"/>
      <c r="AE3" s="39"/>
      <c r="AF3" s="189"/>
      <c r="AG3" s="40"/>
      <c r="AH3" s="217" t="s">
        <v>125</v>
      </c>
      <c r="AI3" s="218"/>
      <c r="AJ3" s="218"/>
      <c r="AK3" s="218"/>
      <c r="AL3" s="218"/>
      <c r="AM3" s="39"/>
      <c r="AN3" s="80"/>
      <c r="AO3" s="219" t="s">
        <v>126</v>
      </c>
      <c r="AP3" s="220"/>
      <c r="AQ3" s="220"/>
      <c r="AR3" s="220"/>
      <c r="AS3" s="220"/>
      <c r="AT3" s="221"/>
      <c r="AU3" s="178"/>
      <c r="AV3" s="80"/>
      <c r="AW3" s="81"/>
      <c r="AX3" s="222">
        <v>2016</v>
      </c>
      <c r="AY3" s="223"/>
      <c r="AZ3" s="223"/>
      <c r="BA3" s="224"/>
      <c r="BB3" s="82"/>
      <c r="BC3" s="179"/>
      <c r="BD3" s="80"/>
      <c r="BE3" s="199">
        <v>2017</v>
      </c>
      <c r="BF3" s="200"/>
      <c r="BG3" s="200"/>
      <c r="BH3" s="200"/>
      <c r="BI3" s="200"/>
      <c r="BJ3" s="200"/>
      <c r="BK3" s="201"/>
      <c r="BM3" s="202">
        <v>2018</v>
      </c>
      <c r="BN3" s="203"/>
      <c r="BO3" s="203"/>
      <c r="BP3" s="203"/>
      <c r="BQ3" s="203"/>
      <c r="BR3" s="203"/>
      <c r="BS3" s="204"/>
      <c r="BU3" s="205">
        <v>2019</v>
      </c>
      <c r="BV3" s="206"/>
      <c r="BW3" s="206"/>
      <c r="BX3" s="206"/>
      <c r="BY3" s="206"/>
      <c r="BZ3" s="206"/>
      <c r="CA3" s="207"/>
      <c r="CC3" s="214">
        <v>2020</v>
      </c>
      <c r="CD3" s="215"/>
      <c r="CE3" s="215"/>
      <c r="CF3" s="215"/>
      <c r="CG3" s="215"/>
      <c r="CH3" s="216"/>
      <c r="CI3" s="185"/>
      <c r="CK3" s="142">
        <v>2021</v>
      </c>
      <c r="CL3" s="143"/>
      <c r="CM3" s="143"/>
      <c r="CN3" s="143"/>
      <c r="CO3" s="143"/>
      <c r="CP3" s="39"/>
      <c r="CQ3" s="186"/>
      <c r="CS3" s="139">
        <v>2022</v>
      </c>
      <c r="CT3" s="140"/>
      <c r="CU3" s="140"/>
      <c r="CV3" s="141"/>
      <c r="CW3" s="140"/>
      <c r="CX3" s="39"/>
      <c r="CY3" s="186"/>
      <c r="DA3" s="217">
        <v>2023</v>
      </c>
      <c r="DB3" s="218"/>
      <c r="DC3" s="218"/>
      <c r="DD3" s="218"/>
      <c r="DE3" s="218"/>
      <c r="DF3" s="229"/>
      <c r="DG3" s="177"/>
      <c r="DI3" s="217">
        <v>2024</v>
      </c>
      <c r="DJ3" s="218"/>
      <c r="DK3" s="218"/>
      <c r="DL3" s="218"/>
      <c r="DM3" s="218"/>
      <c r="DN3" s="229"/>
      <c r="DO3" s="177"/>
      <c r="DQ3" s="214" t="s">
        <v>138</v>
      </c>
      <c r="DR3" s="215"/>
      <c r="DS3" s="215"/>
      <c r="DT3" s="215"/>
      <c r="DU3" s="215"/>
      <c r="DV3" s="216"/>
      <c r="DW3" s="185"/>
    </row>
    <row r="4" spans="1:127" s="1" customFormat="1" ht="76.5" customHeight="1" x14ac:dyDescent="0.3">
      <c r="A4" s="13"/>
      <c r="B4" s="41"/>
      <c r="C4" s="208" t="s">
        <v>88</v>
      </c>
      <c r="D4" s="42" t="s">
        <v>89</v>
      </c>
      <c r="E4" s="43" t="s">
        <v>90</v>
      </c>
      <c r="F4" s="43" t="s">
        <v>91</v>
      </c>
      <c r="G4" s="82" t="s">
        <v>181</v>
      </c>
      <c r="H4" s="39" t="s">
        <v>182</v>
      </c>
      <c r="I4" s="44"/>
      <c r="J4" s="45"/>
      <c r="K4" s="210" t="s">
        <v>88</v>
      </c>
      <c r="L4" s="42" t="s">
        <v>89</v>
      </c>
      <c r="M4" s="46" t="s">
        <v>90</v>
      </c>
      <c r="N4" s="46" t="s">
        <v>91</v>
      </c>
      <c r="O4" s="82" t="s">
        <v>181</v>
      </c>
      <c r="P4" s="39" t="s">
        <v>182</v>
      </c>
      <c r="Q4" s="44"/>
      <c r="R4" s="45"/>
      <c r="S4" s="212" t="s">
        <v>88</v>
      </c>
      <c r="T4" s="42" t="s">
        <v>89</v>
      </c>
      <c r="U4" s="43" t="s">
        <v>90</v>
      </c>
      <c r="V4" s="43" t="s">
        <v>91</v>
      </c>
      <c r="W4" s="82" t="s">
        <v>181</v>
      </c>
      <c r="X4" s="39" t="s">
        <v>182</v>
      </c>
      <c r="Y4" s="44"/>
      <c r="Z4" s="45"/>
      <c r="AA4" s="210" t="s">
        <v>88</v>
      </c>
      <c r="AB4" s="42" t="s">
        <v>89</v>
      </c>
      <c r="AC4" s="46" t="s">
        <v>90</v>
      </c>
      <c r="AD4" s="46" t="s">
        <v>91</v>
      </c>
      <c r="AE4" s="82" t="s">
        <v>181</v>
      </c>
      <c r="AF4" s="39" t="s">
        <v>182</v>
      </c>
      <c r="AG4" s="44"/>
      <c r="AH4" s="45"/>
      <c r="AI4" s="212" t="s">
        <v>88</v>
      </c>
      <c r="AJ4" s="42" t="s">
        <v>89</v>
      </c>
      <c r="AK4" s="43" t="s">
        <v>90</v>
      </c>
      <c r="AL4" s="43" t="s">
        <v>91</v>
      </c>
      <c r="AM4" s="39" t="s">
        <v>92</v>
      </c>
      <c r="AN4" s="44"/>
      <c r="AO4" s="45"/>
      <c r="AP4" s="208" t="s">
        <v>88</v>
      </c>
      <c r="AQ4" s="42" t="s">
        <v>89</v>
      </c>
      <c r="AR4" s="43" t="s">
        <v>90</v>
      </c>
      <c r="AS4" s="43" t="s">
        <v>91</v>
      </c>
      <c r="AT4" s="82" t="s">
        <v>181</v>
      </c>
      <c r="AU4" s="39" t="s">
        <v>182</v>
      </c>
      <c r="AV4" s="44"/>
      <c r="AW4" s="83"/>
      <c r="AX4" s="225" t="s">
        <v>88</v>
      </c>
      <c r="AY4" s="42" t="s">
        <v>89</v>
      </c>
      <c r="AZ4" s="39" t="s">
        <v>90</v>
      </c>
      <c r="BA4" s="39" t="s">
        <v>91</v>
      </c>
      <c r="BB4" s="82" t="s">
        <v>181</v>
      </c>
      <c r="BC4" s="39" t="s">
        <v>182</v>
      </c>
      <c r="BD4" s="44"/>
      <c r="BE4" s="227" t="s">
        <v>136</v>
      </c>
      <c r="BF4" s="208" t="s">
        <v>139</v>
      </c>
      <c r="BG4" s="42" t="s">
        <v>140</v>
      </c>
      <c r="BH4" s="43" t="s">
        <v>141</v>
      </c>
      <c r="BI4" s="43" t="s">
        <v>142</v>
      </c>
      <c r="BJ4" s="82" t="s">
        <v>181</v>
      </c>
      <c r="BK4" s="39" t="s">
        <v>182</v>
      </c>
      <c r="BM4" s="227" t="s">
        <v>136</v>
      </c>
      <c r="BN4" s="208" t="s">
        <v>88</v>
      </c>
      <c r="BO4" s="42" t="s">
        <v>89</v>
      </c>
      <c r="BP4" s="43" t="s">
        <v>141</v>
      </c>
      <c r="BQ4" s="43" t="s">
        <v>142</v>
      </c>
      <c r="BR4" s="82" t="s">
        <v>181</v>
      </c>
      <c r="BS4" s="39" t="s">
        <v>182</v>
      </c>
      <c r="BU4" s="227" t="s">
        <v>136</v>
      </c>
      <c r="BV4" s="208" t="s">
        <v>88</v>
      </c>
      <c r="BW4" s="42" t="s">
        <v>89</v>
      </c>
      <c r="BX4" s="43" t="s">
        <v>141</v>
      </c>
      <c r="BY4" s="43" t="s">
        <v>142</v>
      </c>
      <c r="BZ4" s="82" t="s">
        <v>181</v>
      </c>
      <c r="CA4" s="39" t="s">
        <v>182</v>
      </c>
      <c r="CC4" s="227" t="s">
        <v>136</v>
      </c>
      <c r="CD4" s="208" t="s">
        <v>88</v>
      </c>
      <c r="CE4" s="42" t="s">
        <v>89</v>
      </c>
      <c r="CF4" s="43" t="s">
        <v>141</v>
      </c>
      <c r="CG4" s="43" t="s">
        <v>142</v>
      </c>
      <c r="CH4" s="82" t="s">
        <v>181</v>
      </c>
      <c r="CI4" s="39" t="s">
        <v>182</v>
      </c>
      <c r="CK4" s="227" t="s">
        <v>136</v>
      </c>
      <c r="CL4" s="208" t="s">
        <v>88</v>
      </c>
      <c r="CM4" s="42" t="s">
        <v>89</v>
      </c>
      <c r="CN4" s="43" t="s">
        <v>141</v>
      </c>
      <c r="CO4" s="43" t="s">
        <v>142</v>
      </c>
      <c r="CP4" s="82" t="s">
        <v>181</v>
      </c>
      <c r="CQ4" s="39" t="s">
        <v>182</v>
      </c>
      <c r="CS4" s="227" t="s">
        <v>136</v>
      </c>
      <c r="CT4" s="208" t="s">
        <v>88</v>
      </c>
      <c r="CU4" s="42" t="s">
        <v>89</v>
      </c>
      <c r="CV4" s="43" t="s">
        <v>141</v>
      </c>
      <c r="CW4" s="43" t="s">
        <v>142</v>
      </c>
      <c r="CX4" s="82" t="s">
        <v>181</v>
      </c>
      <c r="CY4" s="39" t="s">
        <v>182</v>
      </c>
      <c r="DA4" s="227" t="s">
        <v>136</v>
      </c>
      <c r="DB4" s="208" t="s">
        <v>88</v>
      </c>
      <c r="DC4" s="42" t="s">
        <v>89</v>
      </c>
      <c r="DD4" s="43" t="s">
        <v>141</v>
      </c>
      <c r="DE4" s="43" t="s">
        <v>142</v>
      </c>
      <c r="DF4" s="82" t="s">
        <v>181</v>
      </c>
      <c r="DG4" s="39" t="s">
        <v>182</v>
      </c>
      <c r="DI4" s="227" t="s">
        <v>136</v>
      </c>
      <c r="DJ4" s="208" t="s">
        <v>88</v>
      </c>
      <c r="DK4" s="42" t="s">
        <v>89</v>
      </c>
      <c r="DL4" s="43" t="s">
        <v>141</v>
      </c>
      <c r="DM4" s="43" t="s">
        <v>142</v>
      </c>
      <c r="DN4" s="82" t="s">
        <v>181</v>
      </c>
      <c r="DO4" s="39" t="s">
        <v>182</v>
      </c>
      <c r="DQ4" s="227" t="s">
        <v>136</v>
      </c>
      <c r="DR4" s="208" t="s">
        <v>88</v>
      </c>
      <c r="DS4" s="42" t="s">
        <v>89</v>
      </c>
      <c r="DT4" s="43" t="s">
        <v>141</v>
      </c>
      <c r="DU4" s="43" t="s">
        <v>142</v>
      </c>
      <c r="DV4" s="82" t="s">
        <v>181</v>
      </c>
      <c r="DW4" s="39" t="s">
        <v>182</v>
      </c>
    </row>
    <row r="5" spans="1:127" ht="34.5" customHeight="1" x14ac:dyDescent="0.3">
      <c r="A5" s="13" t="s">
        <v>93</v>
      </c>
      <c r="B5" s="41" t="s">
        <v>94</v>
      </c>
      <c r="C5" s="209"/>
      <c r="D5" s="48"/>
      <c r="E5" s="47"/>
      <c r="F5" s="47"/>
      <c r="G5" s="49"/>
      <c r="H5" s="190"/>
      <c r="I5" s="50"/>
      <c r="J5" s="45" t="s">
        <v>94</v>
      </c>
      <c r="K5" s="211"/>
      <c r="L5" s="48"/>
      <c r="M5" s="51"/>
      <c r="N5" s="51"/>
      <c r="O5" s="49"/>
      <c r="P5" s="190"/>
      <c r="Q5" s="50"/>
      <c r="R5" s="45" t="s">
        <v>94</v>
      </c>
      <c r="S5" s="213"/>
      <c r="T5" s="48"/>
      <c r="U5" s="47"/>
      <c r="V5" s="47"/>
      <c r="W5" s="192"/>
      <c r="X5" s="190"/>
      <c r="Y5" s="50"/>
      <c r="Z5" s="45" t="s">
        <v>94</v>
      </c>
      <c r="AA5" s="211"/>
      <c r="AB5" s="48"/>
      <c r="AC5" s="51"/>
      <c r="AD5" s="51"/>
      <c r="AE5" s="49"/>
      <c r="AF5" s="190"/>
      <c r="AG5" s="50"/>
      <c r="AH5" s="45" t="s">
        <v>94</v>
      </c>
      <c r="AI5" s="213"/>
      <c r="AJ5" s="48"/>
      <c r="AK5" s="47"/>
      <c r="AL5" s="47"/>
      <c r="AM5" s="49"/>
      <c r="AN5" s="50"/>
      <c r="AO5" s="45" t="s">
        <v>94</v>
      </c>
      <c r="AP5" s="209"/>
      <c r="AQ5" s="48"/>
      <c r="AR5" s="47"/>
      <c r="AS5" s="47"/>
      <c r="AT5" s="84"/>
      <c r="AU5" s="187"/>
      <c r="AV5" s="50"/>
      <c r="AW5" s="83" t="s">
        <v>94</v>
      </c>
      <c r="AX5" s="226"/>
      <c r="AY5" s="48"/>
      <c r="AZ5" s="49"/>
      <c r="BA5" s="49"/>
      <c r="BB5" s="85"/>
      <c r="BC5" s="85"/>
      <c r="BD5" s="50"/>
      <c r="BE5" s="228"/>
      <c r="BF5" s="209"/>
      <c r="BG5" s="48"/>
      <c r="BH5" s="114"/>
      <c r="BI5" s="114"/>
      <c r="BJ5" s="181"/>
      <c r="BK5" s="196"/>
      <c r="BM5" s="228"/>
      <c r="BN5" s="209"/>
      <c r="BO5" s="48"/>
      <c r="BP5" s="114"/>
      <c r="BQ5" s="114"/>
      <c r="BR5" s="181"/>
      <c r="BS5" s="196"/>
      <c r="BU5" s="228"/>
      <c r="BV5" s="209"/>
      <c r="BW5" s="48"/>
      <c r="BX5" s="114"/>
      <c r="BY5" s="114"/>
      <c r="BZ5" s="197"/>
      <c r="CA5" s="196"/>
      <c r="CC5" s="228"/>
      <c r="CD5" s="209"/>
      <c r="CE5" s="48"/>
      <c r="CF5" s="114"/>
      <c r="CG5" s="114"/>
      <c r="CH5" s="197"/>
      <c r="CI5" s="196"/>
      <c r="CK5" s="228"/>
      <c r="CL5" s="209"/>
      <c r="CM5" s="48"/>
      <c r="CN5" s="114"/>
      <c r="CO5" s="114"/>
      <c r="CP5" s="197"/>
      <c r="CQ5" s="196"/>
      <c r="CS5" s="228"/>
      <c r="CT5" s="209"/>
      <c r="CU5" s="48"/>
      <c r="CV5" s="114"/>
      <c r="CW5" s="114"/>
      <c r="CX5" s="197"/>
      <c r="CY5" s="196"/>
      <c r="DA5" s="228"/>
      <c r="DB5" s="209"/>
      <c r="DC5" s="48"/>
      <c r="DD5" s="114"/>
      <c r="DE5" s="114"/>
      <c r="DF5" s="197"/>
      <c r="DG5" s="196"/>
      <c r="DI5" s="228"/>
      <c r="DJ5" s="209"/>
      <c r="DK5" s="48"/>
      <c r="DL5" s="114"/>
      <c r="DM5" s="114"/>
      <c r="DN5" s="197"/>
      <c r="DO5" s="196"/>
      <c r="DQ5" s="228"/>
      <c r="DR5" s="209"/>
      <c r="DS5" s="48"/>
      <c r="DT5" s="114"/>
      <c r="DU5" s="114"/>
      <c r="DV5" s="197"/>
      <c r="DW5" s="196"/>
    </row>
    <row r="6" spans="1:127" x14ac:dyDescent="0.3">
      <c r="A6" s="52" t="s">
        <v>2</v>
      </c>
      <c r="B6" s="53">
        <v>1080</v>
      </c>
      <c r="C6" s="54">
        <v>1074</v>
      </c>
      <c r="D6" s="54">
        <v>1266</v>
      </c>
      <c r="E6" s="55">
        <f>C6/D6*100</f>
        <v>84.834123222748815</v>
      </c>
      <c r="F6" s="55">
        <f>D6/D$43*100</f>
        <v>2.5585578302782888</v>
      </c>
      <c r="G6" s="56">
        <f>(D6/B6)*100</f>
        <v>117.22222222222223</v>
      </c>
      <c r="H6" s="193">
        <f>D6/B6*100-100</f>
        <v>17.222222222222229</v>
      </c>
      <c r="I6" s="57"/>
      <c r="J6" s="58">
        <v>1080</v>
      </c>
      <c r="K6" s="59">
        <v>1097</v>
      </c>
      <c r="L6" s="59">
        <v>1285</v>
      </c>
      <c r="M6" s="60">
        <f t="shared" ref="M6:M11" si="0">K6/L6*100</f>
        <v>85.369649805447466</v>
      </c>
      <c r="N6" s="60">
        <f t="shared" ref="N6:N11" si="1">L6/L$43*100</f>
        <v>2.4647076875863125</v>
      </c>
      <c r="O6" s="56">
        <f>(L6/J6)*100</f>
        <v>118.9814814814815</v>
      </c>
      <c r="P6" s="56">
        <f>L6/J6*100-100</f>
        <v>18.981481481481495</v>
      </c>
      <c r="Q6" s="57"/>
      <c r="R6" s="58">
        <v>1080</v>
      </c>
      <c r="S6" s="61">
        <v>1112</v>
      </c>
      <c r="T6" s="61">
        <v>1280</v>
      </c>
      <c r="U6" s="55">
        <f t="shared" ref="U6:U11" si="2">S6/T6*100</f>
        <v>86.875</v>
      </c>
      <c r="V6" s="55">
        <f t="shared" ref="V6:V11" si="3">T6/T$43*100</f>
        <v>2.3199753502619034</v>
      </c>
      <c r="W6" s="56">
        <f>(T6/R6)*100</f>
        <v>118.5185185185185</v>
      </c>
      <c r="X6" s="56">
        <f>T6/R6*100-100</f>
        <v>18.518518518518505</v>
      </c>
      <c r="Y6" s="57"/>
      <c r="Z6" s="58">
        <v>1080</v>
      </c>
      <c r="AA6" s="59">
        <v>1087</v>
      </c>
      <c r="AB6" s="59">
        <v>1253</v>
      </c>
      <c r="AC6" s="60">
        <f t="shared" ref="AC6:AC11" si="4">AA6/AB6*100</f>
        <v>86.751795690343187</v>
      </c>
      <c r="AD6" s="60">
        <f t="shared" ref="AD6:AD11" si="5">AB6/AB$43*100</f>
        <v>2.2351451149681583</v>
      </c>
      <c r="AE6" s="56">
        <f>(AB6/Z6)*100</f>
        <v>116.01851851851852</v>
      </c>
      <c r="AF6" s="56">
        <f>AB6/Z6*100-100</f>
        <v>16.018518518518519</v>
      </c>
      <c r="AG6" s="57"/>
      <c r="AH6" s="58">
        <v>1080</v>
      </c>
      <c r="AI6" s="61">
        <v>1406</v>
      </c>
      <c r="AJ6" s="61">
        <v>1589</v>
      </c>
      <c r="AK6" s="55">
        <f t="shared" ref="AK6:AK11" si="6">AI6/AJ6*100</f>
        <v>88.483322844556326</v>
      </c>
      <c r="AL6" s="55">
        <f t="shared" ref="AL6:AL11" si="7">AJ6/AJ$43*100</f>
        <v>2.5522004497269513</v>
      </c>
      <c r="AM6" s="56">
        <f>(AJ6/AH6)*100</f>
        <v>147.12962962962962</v>
      </c>
      <c r="AN6" s="57"/>
      <c r="AO6" s="56">
        <f>AH6</f>
        <v>1080</v>
      </c>
      <c r="AP6" s="87" t="s">
        <v>99</v>
      </c>
      <c r="AQ6" s="56">
        <v>1536</v>
      </c>
      <c r="AR6" s="88" t="s">
        <v>99</v>
      </c>
      <c r="AS6" s="89">
        <f>AQ6/AQ$43*100</f>
        <v>2.3618778158780924</v>
      </c>
      <c r="AT6" s="90">
        <f>(AQ6/AO6)*100</f>
        <v>142.22222222222223</v>
      </c>
      <c r="AU6" s="90">
        <f>AQ6/AO6*100-100</f>
        <v>42.222222222222229</v>
      </c>
      <c r="AV6" s="57"/>
      <c r="AW6" s="91">
        <v>1080</v>
      </c>
      <c r="AX6" s="92" t="s">
        <v>99</v>
      </c>
      <c r="AY6" s="93">
        <v>1623</v>
      </c>
      <c r="AZ6" s="92" t="s">
        <v>99</v>
      </c>
      <c r="BA6" s="94">
        <f>AY6/AY$43*100</f>
        <v>2.3629269428995721</v>
      </c>
      <c r="BB6" s="95">
        <f>(AY6/AW6)*100</f>
        <v>150.27777777777777</v>
      </c>
      <c r="BC6" s="95">
        <f>AY6/AW6*100-100</f>
        <v>50.277777777777771</v>
      </c>
      <c r="BD6" s="96"/>
      <c r="BE6" s="26">
        <v>1180</v>
      </c>
      <c r="BF6" s="26">
        <v>1525</v>
      </c>
      <c r="BG6" s="108">
        <v>1724</v>
      </c>
      <c r="BH6" s="116">
        <f t="shared" ref="BH6:BH43" si="8">BG6/BG$43*100</f>
        <v>2.4647585280073199</v>
      </c>
      <c r="BI6" s="115">
        <f>BF6/BG6*100</f>
        <v>88.457076566125295</v>
      </c>
      <c r="BJ6" s="182">
        <f>BG6/BE6*100</f>
        <v>146.10169491525426</v>
      </c>
      <c r="BK6" s="117">
        <f>(BG6/BE6)*100-100</f>
        <v>46.101694915254257</v>
      </c>
      <c r="BM6" s="26">
        <v>1180</v>
      </c>
      <c r="BN6" s="108">
        <v>1562</v>
      </c>
      <c r="BO6" s="108">
        <v>1706</v>
      </c>
      <c r="BP6" s="136">
        <f t="shared" ref="BP6:BP43" si="9">BO6/BO$43*100</f>
        <v>2.316298267528377</v>
      </c>
      <c r="BQ6" s="137">
        <f>BN6/BO6*100</f>
        <v>91.559202813599057</v>
      </c>
      <c r="BR6" s="182">
        <f>BO6/BM6*100</f>
        <v>144.57627118644066</v>
      </c>
      <c r="BS6" s="184">
        <f>(BO6/BM6)*100-100</f>
        <v>44.576271186440664</v>
      </c>
      <c r="BU6" s="26">
        <v>1222</v>
      </c>
      <c r="BV6" s="86">
        <v>1600</v>
      </c>
      <c r="BW6" s="86">
        <v>1766</v>
      </c>
      <c r="BX6" s="135">
        <f t="shared" ref="BX6:BX43" si="10">BW6/BW$43*100</f>
        <v>2.4451367255105572</v>
      </c>
      <c r="BY6" s="135">
        <f>BV6/BW6*100</f>
        <v>90.600226500566251</v>
      </c>
      <c r="BZ6" s="184">
        <f>BW6/BU6*100</f>
        <v>144.51718494271685</v>
      </c>
      <c r="CA6" s="184">
        <f>(BW6/BU6)*100-100</f>
        <v>44.517184942716852</v>
      </c>
      <c r="CC6" s="26">
        <v>1222</v>
      </c>
      <c r="CD6" s="86">
        <v>1347</v>
      </c>
      <c r="CE6" s="86">
        <v>1479</v>
      </c>
      <c r="CF6" s="135">
        <f t="shared" ref="CF6:CF43" si="11">CE6/CE$43*100</f>
        <v>2.2684744930826102</v>
      </c>
      <c r="CG6" s="135">
        <f>CD6/CE6*100</f>
        <v>91.075050709939148</v>
      </c>
      <c r="CH6" s="184">
        <f t="shared" ref="CH6:CH43" si="12">(CE6/CC6)*100</f>
        <v>121.03109656301146</v>
      </c>
      <c r="CI6" s="184">
        <f>CE6/CC6*100-100</f>
        <v>21.031096563011459</v>
      </c>
      <c r="CK6" s="26">
        <v>1222</v>
      </c>
      <c r="CL6" s="86">
        <v>1361</v>
      </c>
      <c r="CM6" s="86">
        <v>1491</v>
      </c>
      <c r="CN6" s="135">
        <f t="shared" ref="CN6:CN43" si="13">CM6/CM$43*100</f>
        <v>2.1243552845296785</v>
      </c>
      <c r="CO6" s="135">
        <f>CL6/CM6*100</f>
        <v>91.281019450033526</v>
      </c>
      <c r="CP6" s="184">
        <f>(CM6/CK6)*100</f>
        <v>122.01309328968904</v>
      </c>
      <c r="CQ6" s="184">
        <f>CM6/CK6*100-100</f>
        <v>22.013093289689039</v>
      </c>
      <c r="CS6" s="26">
        <v>1222</v>
      </c>
      <c r="CT6" s="86">
        <v>1347</v>
      </c>
      <c r="CU6" s="86">
        <v>1510</v>
      </c>
      <c r="CV6" s="135">
        <f>CU6/CU$43*100</f>
        <v>2.0511566621840065</v>
      </c>
      <c r="CW6" s="135">
        <f>CT6/CU6*100</f>
        <v>89.205298013245041</v>
      </c>
      <c r="CX6" s="184">
        <f>(CU6/CS6)*100</f>
        <v>123.56792144026187</v>
      </c>
      <c r="CY6" s="184">
        <f>CU6/CS6*100-100</f>
        <v>23.56792144026187</v>
      </c>
      <c r="DA6" s="26">
        <v>1500</v>
      </c>
      <c r="DB6" s="86">
        <v>1480</v>
      </c>
      <c r="DC6" s="86">
        <v>1568</v>
      </c>
      <c r="DD6" s="135">
        <f>DC6/DC$43*100</f>
        <v>2.0444351726296026</v>
      </c>
      <c r="DE6" s="135">
        <f>DB6/DC6*100</f>
        <v>94.387755102040813</v>
      </c>
      <c r="DF6" s="184">
        <f>(DC6/DA6)*100</f>
        <v>104.53333333333332</v>
      </c>
      <c r="DG6" s="184">
        <f>DC6/DA6*100-100</f>
        <v>4.5333333333333172</v>
      </c>
      <c r="DI6" s="26">
        <v>1500</v>
      </c>
      <c r="DJ6" s="86">
        <v>1653</v>
      </c>
      <c r="DK6" s="86">
        <v>1833</v>
      </c>
      <c r="DL6" s="135">
        <f>DK6/DK$43*100</f>
        <v>2.323400048166504</v>
      </c>
      <c r="DM6" s="135">
        <f>DJ6/DK6*100</f>
        <v>90.180032733224223</v>
      </c>
      <c r="DN6" s="184">
        <f>(DK6/DI6)*100</f>
        <v>122.2</v>
      </c>
      <c r="DO6" s="184">
        <f>DK6/DI6*100-100</f>
        <v>22.200000000000003</v>
      </c>
      <c r="DQ6" s="26">
        <v>1500</v>
      </c>
      <c r="DR6" s="86">
        <v>1623</v>
      </c>
      <c r="DS6" s="86">
        <v>1874</v>
      </c>
      <c r="DT6" s="135">
        <f>DS6/DS$43*100</f>
        <v>2.2934769306082488</v>
      </c>
      <c r="DU6" s="135">
        <f>DR6/DS6*100</f>
        <v>86.606189967982928</v>
      </c>
      <c r="DV6" s="184">
        <f>(DS6/DQ6)*100</f>
        <v>124.93333333333334</v>
      </c>
      <c r="DW6" s="184">
        <f>DS6/DQ6*100-100</f>
        <v>24.933333333333337</v>
      </c>
    </row>
    <row r="7" spans="1:127" x14ac:dyDescent="0.3">
      <c r="A7" s="52" t="s">
        <v>95</v>
      </c>
      <c r="B7" s="53">
        <v>720</v>
      </c>
      <c r="C7" s="54">
        <v>617</v>
      </c>
      <c r="D7" s="54">
        <v>959</v>
      </c>
      <c r="E7" s="55">
        <f t="shared" ref="E7:E43" si="14">C7/D7*100</f>
        <v>64.337851929092807</v>
      </c>
      <c r="F7" s="55">
        <f t="shared" ref="F7:F43" si="15">D7/D$43*100</f>
        <v>1.938117661324549</v>
      </c>
      <c r="G7" s="56">
        <f t="shared" ref="G7:G43" si="16">(D7/B7)*100</f>
        <v>133.19444444444443</v>
      </c>
      <c r="H7" s="193">
        <f t="shared" ref="H7:H42" si="17">D7/B7*100-100</f>
        <v>33.194444444444429</v>
      </c>
      <c r="I7" s="57"/>
      <c r="J7" s="58">
        <v>720</v>
      </c>
      <c r="K7" s="59">
        <v>568</v>
      </c>
      <c r="L7" s="59">
        <v>898</v>
      </c>
      <c r="M7" s="60">
        <f t="shared" si="0"/>
        <v>63.251670378619153</v>
      </c>
      <c r="N7" s="60">
        <f t="shared" si="1"/>
        <v>1.7224182906245205</v>
      </c>
      <c r="O7" s="56">
        <f>(L7/J7)*100</f>
        <v>124.72222222222223</v>
      </c>
      <c r="P7" s="56">
        <f t="shared" ref="P7:P42" si="18">L7/J7*100-100</f>
        <v>24.722222222222229</v>
      </c>
      <c r="Q7" s="57"/>
      <c r="R7" s="58">
        <v>720</v>
      </c>
      <c r="S7" s="61">
        <v>664</v>
      </c>
      <c r="T7" s="61">
        <v>1073</v>
      </c>
      <c r="U7" s="55">
        <f t="shared" si="2"/>
        <v>61.882572227399812</v>
      </c>
      <c r="V7" s="55">
        <f t="shared" si="3"/>
        <v>1.9447918365867363</v>
      </c>
      <c r="W7" s="56">
        <f t="shared" ref="W7:W43" si="19">(T7/R7)*100</f>
        <v>149.02777777777777</v>
      </c>
      <c r="X7" s="56">
        <f t="shared" ref="X7:X42" si="20">T7/R7*100-100</f>
        <v>49.027777777777771</v>
      </c>
      <c r="Y7" s="57"/>
      <c r="Z7" s="58">
        <v>720</v>
      </c>
      <c r="AA7" s="59">
        <v>786</v>
      </c>
      <c r="AB7" s="59">
        <v>1296</v>
      </c>
      <c r="AC7" s="60">
        <f t="shared" si="4"/>
        <v>60.648148148148152</v>
      </c>
      <c r="AD7" s="60">
        <f t="shared" si="5"/>
        <v>2.3118500151625967</v>
      </c>
      <c r="AE7" s="56">
        <f t="shared" ref="AE7:AE43" si="21">(AB7/Z7)*100</f>
        <v>180</v>
      </c>
      <c r="AF7" s="56">
        <f t="shared" ref="AF7:AF42" si="22">AB7/Z7*100-100</f>
        <v>80</v>
      </c>
      <c r="AG7" s="57"/>
      <c r="AH7" s="58">
        <v>720</v>
      </c>
      <c r="AI7" s="61">
        <v>862</v>
      </c>
      <c r="AJ7" s="61">
        <v>1380</v>
      </c>
      <c r="AK7" s="55">
        <f t="shared" si="6"/>
        <v>62.463768115942031</v>
      </c>
      <c r="AL7" s="55">
        <f t="shared" si="7"/>
        <v>2.2165114037905558</v>
      </c>
      <c r="AM7" s="56">
        <f t="shared" ref="AM7:AM43" si="23">(AJ7/AH7)*100</f>
        <v>191.66666666666669</v>
      </c>
      <c r="AN7" s="57"/>
      <c r="AO7" s="56">
        <f t="shared" ref="AO7:AO43" si="24">AH7</f>
        <v>720</v>
      </c>
      <c r="AP7" s="87" t="s">
        <v>99</v>
      </c>
      <c r="AQ7" s="56">
        <v>1305</v>
      </c>
      <c r="AR7" s="88" t="s">
        <v>99</v>
      </c>
      <c r="AS7" s="89">
        <f t="shared" ref="AS7:AS43" si="25">AQ7/AQ$43*100</f>
        <v>2.006673534974551</v>
      </c>
      <c r="AT7" s="90">
        <f t="shared" ref="AT7:AT43" si="26">(AQ7/AO7)*100</f>
        <v>181.25</v>
      </c>
      <c r="AU7" s="90">
        <f t="shared" ref="AU7:AU43" si="27">AQ7/AO7*100-100</f>
        <v>81.25</v>
      </c>
      <c r="AV7" s="57"/>
      <c r="AW7" s="91">
        <v>720</v>
      </c>
      <c r="AX7" s="92" t="s">
        <v>99</v>
      </c>
      <c r="AY7" s="93">
        <v>1383</v>
      </c>
      <c r="AZ7" s="92" t="s">
        <v>99</v>
      </c>
      <c r="BA7" s="94">
        <f t="shared" ref="BA7:BA43" si="28">AY7/AY$43*100</f>
        <v>2.0135107591066594</v>
      </c>
      <c r="BB7" s="95">
        <f t="shared" ref="BB7:BB43" si="29">(AY7/AW7)*100</f>
        <v>192.08333333333334</v>
      </c>
      <c r="BC7" s="95">
        <f t="shared" ref="BC7:BC43" si="30">AY7/AW7*100-100</f>
        <v>92.083333333333343</v>
      </c>
      <c r="BD7" s="96"/>
      <c r="BE7" s="26">
        <v>960</v>
      </c>
      <c r="BF7" s="26">
        <v>867</v>
      </c>
      <c r="BG7" s="108">
        <v>1303</v>
      </c>
      <c r="BH7" s="116">
        <f t="shared" si="8"/>
        <v>1.8628656392073883</v>
      </c>
      <c r="BI7" s="115">
        <f t="shared" ref="BI7:BI42" si="31">BF7/BG7*100</f>
        <v>66.538756715272456</v>
      </c>
      <c r="BJ7" s="182">
        <f t="shared" ref="BJ7:BJ42" si="32">BG7/BE7*100</f>
        <v>135.72916666666666</v>
      </c>
      <c r="BK7" s="117">
        <f t="shared" ref="BK7:BK42" si="33">(BG7/BE7)*100-100</f>
        <v>35.729166666666657</v>
      </c>
      <c r="BM7" s="26">
        <v>960</v>
      </c>
      <c r="BN7" s="108">
        <v>995</v>
      </c>
      <c r="BO7" s="108">
        <v>1484</v>
      </c>
      <c r="BP7" s="136">
        <f t="shared" si="9"/>
        <v>2.0148807907456687</v>
      </c>
      <c r="BQ7" s="137">
        <f t="shared" ref="BQ7:BQ42" si="34">BN7/BO7*100</f>
        <v>67.04851752021564</v>
      </c>
      <c r="BR7" s="182">
        <f t="shared" ref="BR7:BR42" si="35">BO7/BM7*100</f>
        <v>154.58333333333334</v>
      </c>
      <c r="BS7" s="184">
        <f t="shared" ref="BS7:BS42" si="36">(BO7/BM7)*100-100</f>
        <v>54.583333333333343</v>
      </c>
      <c r="BU7" s="26">
        <v>1072</v>
      </c>
      <c r="BV7" s="86">
        <v>1155</v>
      </c>
      <c r="BW7" s="86">
        <v>1549</v>
      </c>
      <c r="BX7" s="135">
        <f t="shared" si="10"/>
        <v>2.144686742817584</v>
      </c>
      <c r="BY7" s="135">
        <f t="shared" ref="BY7:BY42" si="37">BV7/BW7*100</f>
        <v>74.564234990316336</v>
      </c>
      <c r="BZ7" s="184">
        <f t="shared" ref="BZ7:BZ42" si="38">BW7/BU7*100</f>
        <v>144.49626865671641</v>
      </c>
      <c r="CA7" s="184">
        <f t="shared" ref="CA7:CA42" si="39">(BW7/BU7)*100-100</f>
        <v>44.49626865671641</v>
      </c>
      <c r="CC7" s="26">
        <v>1072</v>
      </c>
      <c r="CD7" s="86">
        <v>1307</v>
      </c>
      <c r="CE7" s="86">
        <v>1686</v>
      </c>
      <c r="CF7" s="135">
        <f t="shared" si="11"/>
        <v>2.5859688947513728</v>
      </c>
      <c r="CG7" s="135">
        <f t="shared" ref="CG7:CG42" si="40">CD7/CE7*100</f>
        <v>77.520759193357065</v>
      </c>
      <c r="CH7" s="184">
        <f t="shared" si="12"/>
        <v>157.27611940298507</v>
      </c>
      <c r="CI7" s="184">
        <f t="shared" ref="CI7:CI42" si="41">CE7/CC7*100-100</f>
        <v>57.276119402985074</v>
      </c>
      <c r="CK7" s="26">
        <v>1072</v>
      </c>
      <c r="CL7" s="86">
        <v>1186</v>
      </c>
      <c r="CM7" s="86">
        <v>1563</v>
      </c>
      <c r="CN7" s="135">
        <f t="shared" si="13"/>
        <v>2.2269398455532441</v>
      </c>
      <c r="CO7" s="135">
        <f t="shared" ref="CO7:CO42" si="42">CL7/CM7*100</f>
        <v>75.879718490083164</v>
      </c>
      <c r="CP7" s="184">
        <f t="shared" ref="CP7:CP42" si="43">(CM7/CK7)*100</f>
        <v>145.80223880597015</v>
      </c>
      <c r="CQ7" s="184">
        <f t="shared" ref="CQ7:CQ42" si="44">CM7/CK7*100-100</f>
        <v>45.802238805970148</v>
      </c>
      <c r="CS7" s="26">
        <v>1072</v>
      </c>
      <c r="CT7" s="86">
        <v>830</v>
      </c>
      <c r="CU7" s="86">
        <v>1187</v>
      </c>
      <c r="CV7" s="135">
        <f t="shared" ref="CV7:CV42" si="45">CU7/CU$43*100</f>
        <v>1.6123993099419971</v>
      </c>
      <c r="CW7" s="135">
        <f t="shared" ref="CW7:CW42" si="46">CT7/CU7*100</f>
        <v>69.924178601516431</v>
      </c>
      <c r="CX7" s="184">
        <f t="shared" ref="CX7:CX42" si="47">(CU7/CS7)*100</f>
        <v>110.7276119402985</v>
      </c>
      <c r="CY7" s="184">
        <f t="shared" ref="CY7:CY42" si="48">CU7/CS7*100-100</f>
        <v>10.727611940298502</v>
      </c>
      <c r="DA7" s="26">
        <v>960</v>
      </c>
      <c r="DB7" s="86">
        <v>823</v>
      </c>
      <c r="DC7" s="86">
        <v>1259</v>
      </c>
      <c r="DD7" s="135">
        <f t="shared" ref="DD7:DD42" si="49">DC7/DC$43*100</f>
        <v>1.6415458433295087</v>
      </c>
      <c r="DE7" s="135">
        <f t="shared" ref="DE7:DE42" si="50">DB7/DC7*100</f>
        <v>65.369340746624303</v>
      </c>
      <c r="DF7" s="184">
        <f t="shared" ref="DF7:DF42" si="51">(DC7/DA7)*100</f>
        <v>131.14583333333334</v>
      </c>
      <c r="DG7" s="184">
        <f t="shared" ref="DG7:DG42" si="52">DC7/DA7*100-100</f>
        <v>31.145833333333343</v>
      </c>
      <c r="DI7" s="26">
        <v>960</v>
      </c>
      <c r="DJ7" s="86">
        <v>960</v>
      </c>
      <c r="DK7" s="86">
        <v>1380</v>
      </c>
      <c r="DL7" s="135">
        <f t="shared" ref="DL7:DL42" si="53">DK7/DK$43*100</f>
        <v>1.7492046189142254</v>
      </c>
      <c r="DM7" s="135">
        <f t="shared" ref="DM7:DM42" si="54">DJ7/DK7*100</f>
        <v>69.565217391304344</v>
      </c>
      <c r="DN7" s="184">
        <f t="shared" ref="DN7:DN42" si="55">(DK7/DI7)*100</f>
        <v>143.75</v>
      </c>
      <c r="DO7" s="184">
        <f t="shared" ref="DO7:DO42" si="56">DK7/DI7*100-100</f>
        <v>43.75</v>
      </c>
      <c r="DQ7" s="26">
        <v>960</v>
      </c>
      <c r="DR7" s="86">
        <v>1116</v>
      </c>
      <c r="DS7" s="86">
        <v>1508</v>
      </c>
      <c r="DT7" s="135">
        <f t="shared" ref="DT7:DT42" si="57">DS7/DS$43*100</f>
        <v>1.8455513401052503</v>
      </c>
      <c r="DU7" s="135">
        <f t="shared" ref="DU7:DU42" si="58">DR7/DS7*100</f>
        <v>74.0053050397878</v>
      </c>
      <c r="DV7" s="184">
        <f t="shared" ref="DV7:DV42" si="59">(DS7/DQ7)*100</f>
        <v>157.08333333333334</v>
      </c>
      <c r="DW7" s="184">
        <f t="shared" ref="DW7:DW42" si="60">DS7/DQ7*100-100</f>
        <v>57.083333333333343</v>
      </c>
    </row>
    <row r="8" spans="1:127" x14ac:dyDescent="0.3">
      <c r="A8" s="52" t="s">
        <v>96</v>
      </c>
      <c r="B8" s="53">
        <v>2580</v>
      </c>
      <c r="C8" s="54">
        <v>851</v>
      </c>
      <c r="D8" s="54">
        <v>1985</v>
      </c>
      <c r="E8" s="55">
        <f t="shared" si="14"/>
        <v>42.871536523929471</v>
      </c>
      <c r="F8" s="55">
        <f t="shared" si="15"/>
        <v>4.0116408318344412</v>
      </c>
      <c r="G8" s="56">
        <f t="shared" si="16"/>
        <v>76.937984496124031</v>
      </c>
      <c r="H8" s="193">
        <f t="shared" si="17"/>
        <v>-23.062015503875969</v>
      </c>
      <c r="I8" s="57"/>
      <c r="J8" s="58">
        <v>2580</v>
      </c>
      <c r="K8" s="59">
        <v>791</v>
      </c>
      <c r="L8" s="59">
        <v>2034</v>
      </c>
      <c r="M8" s="60">
        <f t="shared" si="0"/>
        <v>38.888888888888893</v>
      </c>
      <c r="N8" s="60">
        <f t="shared" si="1"/>
        <v>3.9013349700782567</v>
      </c>
      <c r="O8" s="56">
        <f>(L8/J8)*100</f>
        <v>78.83720930232559</v>
      </c>
      <c r="P8" s="56">
        <f t="shared" si="18"/>
        <v>-21.16279069767441</v>
      </c>
      <c r="Q8" s="57"/>
      <c r="R8" s="58">
        <v>2580</v>
      </c>
      <c r="S8" s="61">
        <v>779</v>
      </c>
      <c r="T8" s="61">
        <v>2180</v>
      </c>
      <c r="U8" s="55">
        <f t="shared" si="2"/>
        <v>35.73394495412844</v>
      </c>
      <c r="V8" s="55">
        <f t="shared" si="3"/>
        <v>3.9512080184148042</v>
      </c>
      <c r="W8" s="56">
        <f t="shared" si="19"/>
        <v>84.496124031007753</v>
      </c>
      <c r="X8" s="56">
        <f t="shared" si="20"/>
        <v>-15.503875968992247</v>
      </c>
      <c r="Y8" s="57"/>
      <c r="Z8" s="58">
        <v>2580</v>
      </c>
      <c r="AA8" s="59">
        <v>616</v>
      </c>
      <c r="AB8" s="59">
        <v>1546</v>
      </c>
      <c r="AC8" s="60">
        <f t="shared" si="4"/>
        <v>39.84476067270375</v>
      </c>
      <c r="AD8" s="60">
        <f t="shared" si="5"/>
        <v>2.7578087372232827</v>
      </c>
      <c r="AE8" s="56">
        <f t="shared" si="21"/>
        <v>59.922480620155042</v>
      </c>
      <c r="AF8" s="56">
        <f t="shared" si="22"/>
        <v>-40.077519379844958</v>
      </c>
      <c r="AG8" s="57"/>
      <c r="AH8" s="58">
        <v>2580</v>
      </c>
      <c r="AI8" s="61">
        <v>675</v>
      </c>
      <c r="AJ8" s="61">
        <v>1648</v>
      </c>
      <c r="AK8" s="55">
        <f t="shared" si="6"/>
        <v>40.958737864077669</v>
      </c>
      <c r="AL8" s="55">
        <f t="shared" si="7"/>
        <v>2.6469643430774172</v>
      </c>
      <c r="AM8" s="56">
        <f t="shared" si="23"/>
        <v>63.875968992248069</v>
      </c>
      <c r="AN8" s="57"/>
      <c r="AO8" s="56">
        <f t="shared" si="24"/>
        <v>2580</v>
      </c>
      <c r="AP8" s="87" t="s">
        <v>99</v>
      </c>
      <c r="AQ8" s="56">
        <v>2277</v>
      </c>
      <c r="AR8" s="88" t="s">
        <v>99</v>
      </c>
      <c r="AS8" s="89">
        <f t="shared" si="25"/>
        <v>3.5012993403349069</v>
      </c>
      <c r="AT8" s="90">
        <f t="shared" si="26"/>
        <v>88.255813953488371</v>
      </c>
      <c r="AU8" s="90">
        <f t="shared" si="27"/>
        <v>-11.744186046511629</v>
      </c>
      <c r="AV8" s="57"/>
      <c r="AW8" s="91">
        <v>2580</v>
      </c>
      <c r="AX8" s="92" t="s">
        <v>99</v>
      </c>
      <c r="AY8" s="93">
        <v>2052</v>
      </c>
      <c r="AZ8" s="92" t="s">
        <v>99</v>
      </c>
      <c r="BA8" s="94">
        <f t="shared" si="28"/>
        <v>2.9875083714294033</v>
      </c>
      <c r="BB8" s="95">
        <f t="shared" si="29"/>
        <v>79.534883720930225</v>
      </c>
      <c r="BC8" s="95">
        <f t="shared" si="30"/>
        <v>-20.465116279069775</v>
      </c>
      <c r="BD8" s="96"/>
      <c r="BE8" s="26">
        <v>2610</v>
      </c>
      <c r="BF8" s="26">
        <v>1035</v>
      </c>
      <c r="BG8" s="108">
        <v>2308</v>
      </c>
      <c r="BH8" s="116">
        <f t="shared" si="8"/>
        <v>3.2996883309981988</v>
      </c>
      <c r="BI8" s="115">
        <f t="shared" si="31"/>
        <v>44.844020797227039</v>
      </c>
      <c r="BJ8" s="182">
        <f t="shared" si="32"/>
        <v>88.429118773946357</v>
      </c>
      <c r="BK8" s="117">
        <f t="shared" si="33"/>
        <v>-11.570881226053643</v>
      </c>
      <c r="BM8" s="26">
        <v>2610</v>
      </c>
      <c r="BN8" s="108">
        <v>1042</v>
      </c>
      <c r="BO8" s="108">
        <v>2477</v>
      </c>
      <c r="BP8" s="136">
        <f t="shared" si="9"/>
        <v>3.3631130179764295</v>
      </c>
      <c r="BQ8" s="137">
        <f t="shared" si="34"/>
        <v>42.067016552280982</v>
      </c>
      <c r="BR8" s="182">
        <f t="shared" si="35"/>
        <v>94.904214559386972</v>
      </c>
      <c r="BS8" s="184">
        <f t="shared" si="36"/>
        <v>-5.0957854406130281</v>
      </c>
      <c r="BU8" s="26">
        <v>2706</v>
      </c>
      <c r="BV8" s="86">
        <v>1120</v>
      </c>
      <c r="BW8" s="86">
        <v>2349</v>
      </c>
      <c r="BX8" s="135">
        <f t="shared" si="10"/>
        <v>3.2523364485981308</v>
      </c>
      <c r="BY8" s="135">
        <f t="shared" si="37"/>
        <v>47.679863771817793</v>
      </c>
      <c r="BZ8" s="184">
        <f t="shared" si="38"/>
        <v>86.8070953436807</v>
      </c>
      <c r="CA8" s="184">
        <f t="shared" si="39"/>
        <v>-13.1929046563193</v>
      </c>
      <c r="CC8" s="26">
        <v>2706</v>
      </c>
      <c r="CD8" s="86">
        <v>1500</v>
      </c>
      <c r="CE8" s="86">
        <v>2158</v>
      </c>
      <c r="CF8" s="135">
        <f t="shared" si="11"/>
        <v>3.3099174821313539</v>
      </c>
      <c r="CG8" s="135">
        <f t="shared" si="40"/>
        <v>69.508804448563495</v>
      </c>
      <c r="CH8" s="184">
        <f t="shared" si="12"/>
        <v>79.748706577974872</v>
      </c>
      <c r="CI8" s="184">
        <f t="shared" si="41"/>
        <v>-20.251293422025128</v>
      </c>
      <c r="CK8" s="26">
        <v>2706</v>
      </c>
      <c r="CL8" s="86">
        <v>1554</v>
      </c>
      <c r="CM8" s="86">
        <v>2569</v>
      </c>
      <c r="CN8" s="135">
        <f t="shared" si="13"/>
        <v>3.6602741287436245</v>
      </c>
      <c r="CO8" s="135">
        <f t="shared" si="42"/>
        <v>60.490463215258863</v>
      </c>
      <c r="CP8" s="184">
        <f t="shared" si="43"/>
        <v>94.937176644493718</v>
      </c>
      <c r="CQ8" s="184">
        <f t="shared" si="44"/>
        <v>-5.062823355506282</v>
      </c>
      <c r="CS8" s="26">
        <v>2745</v>
      </c>
      <c r="CT8" s="86">
        <v>1262</v>
      </c>
      <c r="CU8" s="86">
        <v>2572</v>
      </c>
      <c r="CV8" s="135">
        <f t="shared" si="45"/>
        <v>3.4937582351902412</v>
      </c>
      <c r="CW8" s="135">
        <f t="shared" si="46"/>
        <v>49.066874027993777</v>
      </c>
      <c r="CX8" s="184">
        <f t="shared" si="47"/>
        <v>93.697632058287795</v>
      </c>
      <c r="CY8" s="184">
        <f t="shared" si="48"/>
        <v>-6.3023679417122054</v>
      </c>
      <c r="DA8" s="26">
        <v>2780</v>
      </c>
      <c r="DB8" s="86">
        <v>1260</v>
      </c>
      <c r="DC8" s="86">
        <v>2358</v>
      </c>
      <c r="DD8" s="135">
        <f t="shared" si="49"/>
        <v>3.0744758527172213</v>
      </c>
      <c r="DE8" s="135">
        <f t="shared" si="50"/>
        <v>53.435114503816791</v>
      </c>
      <c r="DF8" s="184">
        <f t="shared" si="51"/>
        <v>84.82014388489209</v>
      </c>
      <c r="DG8" s="184">
        <f t="shared" si="52"/>
        <v>-15.17985611510791</v>
      </c>
      <c r="DI8" s="26">
        <v>3580</v>
      </c>
      <c r="DJ8" s="86">
        <v>1209</v>
      </c>
      <c r="DK8" s="86">
        <v>2496</v>
      </c>
      <c r="DL8" s="135">
        <f t="shared" si="53"/>
        <v>3.1637787889926861</v>
      </c>
      <c r="DM8" s="135">
        <f t="shared" si="54"/>
        <v>48.4375</v>
      </c>
      <c r="DN8" s="184">
        <f t="shared" si="55"/>
        <v>69.720670391061461</v>
      </c>
      <c r="DO8" s="184">
        <f t="shared" si="56"/>
        <v>-30.279329608938539</v>
      </c>
      <c r="DQ8" s="26">
        <v>3580</v>
      </c>
      <c r="DR8" s="86">
        <v>1444</v>
      </c>
      <c r="DS8" s="86">
        <v>2869</v>
      </c>
      <c r="DT8" s="135">
        <f t="shared" si="57"/>
        <v>3.5111981397625751</v>
      </c>
      <c r="DU8" s="135">
        <f t="shared" si="58"/>
        <v>50.331125827814574</v>
      </c>
      <c r="DV8" s="184">
        <f t="shared" si="59"/>
        <v>80.139664804469263</v>
      </c>
      <c r="DW8" s="184">
        <f t="shared" si="60"/>
        <v>-19.860335195530737</v>
      </c>
    </row>
    <row r="9" spans="1:127" x14ac:dyDescent="0.3">
      <c r="A9" s="52" t="s">
        <v>97</v>
      </c>
      <c r="B9" s="53">
        <v>1568</v>
      </c>
      <c r="C9" s="54">
        <v>920</v>
      </c>
      <c r="D9" s="54">
        <v>1128</v>
      </c>
      <c r="E9" s="55">
        <f t="shared" si="14"/>
        <v>81.560283687943254</v>
      </c>
      <c r="F9" s="55">
        <f t="shared" si="15"/>
        <v>2.2796629009114611</v>
      </c>
      <c r="G9" s="56">
        <f t="shared" si="16"/>
        <v>71.938775510204081</v>
      </c>
      <c r="H9" s="193">
        <f t="shared" si="17"/>
        <v>-28.061224489795919</v>
      </c>
      <c r="I9" s="57"/>
      <c r="J9" s="58">
        <v>1568</v>
      </c>
      <c r="K9" s="59">
        <v>1074</v>
      </c>
      <c r="L9" s="59">
        <v>1342</v>
      </c>
      <c r="M9" s="60">
        <f t="shared" si="0"/>
        <v>80.029806259314455</v>
      </c>
      <c r="N9" s="60">
        <f t="shared" si="1"/>
        <v>2.5740371336504526</v>
      </c>
      <c r="O9" s="56">
        <f>(L9/J9)*100</f>
        <v>85.58673469387756</v>
      </c>
      <c r="P9" s="56">
        <f t="shared" si="18"/>
        <v>-14.41326530612244</v>
      </c>
      <c r="Q9" s="57"/>
      <c r="R9" s="58">
        <v>1568</v>
      </c>
      <c r="S9" s="61">
        <v>1164</v>
      </c>
      <c r="T9" s="61">
        <v>1501</v>
      </c>
      <c r="U9" s="55">
        <f t="shared" si="2"/>
        <v>77.548301132578274</v>
      </c>
      <c r="V9" s="55">
        <f t="shared" si="3"/>
        <v>2.72053359433056</v>
      </c>
      <c r="W9" s="56">
        <f t="shared" si="19"/>
        <v>95.727040816326522</v>
      </c>
      <c r="X9" s="56">
        <f t="shared" si="20"/>
        <v>-4.2729591836734784</v>
      </c>
      <c r="Y9" s="57"/>
      <c r="Z9" s="58">
        <v>1568</v>
      </c>
      <c r="AA9" s="59">
        <v>1338</v>
      </c>
      <c r="AB9" s="59">
        <v>1672</v>
      </c>
      <c r="AC9" s="60">
        <f t="shared" si="4"/>
        <v>80.023923444976077</v>
      </c>
      <c r="AD9" s="60">
        <f t="shared" si="5"/>
        <v>2.9825719331418683</v>
      </c>
      <c r="AE9" s="56">
        <f t="shared" si="21"/>
        <v>106.63265306122449</v>
      </c>
      <c r="AF9" s="56">
        <f t="shared" si="22"/>
        <v>6.6326530612244881</v>
      </c>
      <c r="AG9" s="57"/>
      <c r="AH9" s="58">
        <v>1568</v>
      </c>
      <c r="AI9" s="61">
        <v>1457</v>
      </c>
      <c r="AJ9" s="61">
        <v>1829</v>
      </c>
      <c r="AK9" s="55">
        <f t="shared" si="6"/>
        <v>79.66101694915254</v>
      </c>
      <c r="AL9" s="55">
        <f t="shared" si="7"/>
        <v>2.9376806938644395</v>
      </c>
      <c r="AM9" s="56">
        <f t="shared" si="23"/>
        <v>116.6454081632653</v>
      </c>
      <c r="AN9" s="57"/>
      <c r="AO9" s="56">
        <f t="shared" si="24"/>
        <v>1568</v>
      </c>
      <c r="AP9" s="87" t="s">
        <v>99</v>
      </c>
      <c r="AQ9" s="56">
        <v>1648</v>
      </c>
      <c r="AR9" s="88" t="s">
        <v>99</v>
      </c>
      <c r="AS9" s="89">
        <f t="shared" si="25"/>
        <v>2.5340980732858704</v>
      </c>
      <c r="AT9" s="90">
        <f t="shared" si="26"/>
        <v>105.10204081632652</v>
      </c>
      <c r="AU9" s="90">
        <f t="shared" si="27"/>
        <v>5.1020408163265216</v>
      </c>
      <c r="AV9" s="57"/>
      <c r="AW9" s="91">
        <v>1568</v>
      </c>
      <c r="AX9" s="92" t="s">
        <v>99</v>
      </c>
      <c r="AY9" s="93">
        <v>1852</v>
      </c>
      <c r="AZ9" s="92" t="s">
        <v>99</v>
      </c>
      <c r="BA9" s="94">
        <f t="shared" si="28"/>
        <v>2.6963282182686426</v>
      </c>
      <c r="BB9" s="95">
        <f t="shared" si="29"/>
        <v>118.11224489795917</v>
      </c>
      <c r="BC9" s="95">
        <f t="shared" si="30"/>
        <v>18.112244897959172</v>
      </c>
      <c r="BD9" s="96"/>
      <c r="BE9" s="26">
        <v>1366</v>
      </c>
      <c r="BF9" s="26">
        <v>1894</v>
      </c>
      <c r="BG9" s="108">
        <v>2321</v>
      </c>
      <c r="BH9" s="116">
        <f t="shared" si="8"/>
        <v>3.3182740971606663</v>
      </c>
      <c r="BI9" s="115">
        <f t="shared" si="31"/>
        <v>81.602757432141317</v>
      </c>
      <c r="BJ9" s="182">
        <f t="shared" si="32"/>
        <v>169.91215226939971</v>
      </c>
      <c r="BK9" s="117">
        <f t="shared" si="33"/>
        <v>69.912152269399712</v>
      </c>
      <c r="BM9" s="26">
        <v>1366</v>
      </c>
      <c r="BN9" s="108">
        <v>1906</v>
      </c>
      <c r="BO9" s="108">
        <v>2294</v>
      </c>
      <c r="BP9" s="136">
        <f t="shared" si="9"/>
        <v>3.1146472600879811</v>
      </c>
      <c r="BQ9" s="137">
        <f t="shared" si="34"/>
        <v>83.086312118570177</v>
      </c>
      <c r="BR9" s="182">
        <f t="shared" si="35"/>
        <v>167.93557833089312</v>
      </c>
      <c r="BS9" s="184">
        <f t="shared" si="36"/>
        <v>67.935578330893122</v>
      </c>
      <c r="BU9" s="26">
        <v>1462</v>
      </c>
      <c r="BV9" s="86">
        <v>2112</v>
      </c>
      <c r="BW9" s="86">
        <v>2523</v>
      </c>
      <c r="BX9" s="135">
        <f t="shared" si="10"/>
        <v>3.4932502596053996</v>
      </c>
      <c r="BY9" s="135">
        <f t="shared" si="37"/>
        <v>83.709869203329362</v>
      </c>
      <c r="BZ9" s="184">
        <f t="shared" si="38"/>
        <v>172.5718194254446</v>
      </c>
      <c r="CA9" s="184">
        <f t="shared" si="39"/>
        <v>72.571819425444602</v>
      </c>
      <c r="CC9" s="26">
        <v>1462</v>
      </c>
      <c r="CD9" s="86">
        <v>2334</v>
      </c>
      <c r="CE9" s="86">
        <v>2704</v>
      </c>
      <c r="CF9" s="135">
        <f t="shared" si="11"/>
        <v>4.1473664836344675</v>
      </c>
      <c r="CG9" s="135">
        <f t="shared" si="40"/>
        <v>86.316568047337284</v>
      </c>
      <c r="CH9" s="184">
        <f t="shared" si="12"/>
        <v>184.95212038303694</v>
      </c>
      <c r="CI9" s="184">
        <f t="shared" si="41"/>
        <v>84.952120383036942</v>
      </c>
      <c r="CK9" s="26">
        <v>1462</v>
      </c>
      <c r="CL9" s="86">
        <v>2658</v>
      </c>
      <c r="CM9" s="86">
        <v>3100</v>
      </c>
      <c r="CN9" s="135">
        <f t="shared" si="13"/>
        <v>4.4168352662924226</v>
      </c>
      <c r="CO9" s="135">
        <f t="shared" si="42"/>
        <v>85.741935483870975</v>
      </c>
      <c r="CP9" s="184">
        <f t="shared" si="43"/>
        <v>212.03830369357047</v>
      </c>
      <c r="CQ9" s="184">
        <f t="shared" si="44"/>
        <v>112.03830369357047</v>
      </c>
      <c r="CS9" s="26">
        <v>1462</v>
      </c>
      <c r="CT9" s="86">
        <v>2394</v>
      </c>
      <c r="CU9" s="86">
        <v>2854</v>
      </c>
      <c r="CV9" s="135">
        <f t="shared" si="45"/>
        <v>3.876821929717321</v>
      </c>
      <c r="CW9" s="135">
        <f t="shared" si="46"/>
        <v>83.88227049754731</v>
      </c>
      <c r="CX9" s="184">
        <f t="shared" si="47"/>
        <v>195.21203830369359</v>
      </c>
      <c r="CY9" s="184">
        <f t="shared" si="48"/>
        <v>95.212038303693589</v>
      </c>
      <c r="DA9" s="26">
        <v>1366</v>
      </c>
      <c r="DB9" s="86">
        <v>2368</v>
      </c>
      <c r="DC9" s="86">
        <v>2815</v>
      </c>
      <c r="DD9" s="135">
        <f t="shared" si="49"/>
        <v>3.6703348284134769</v>
      </c>
      <c r="DE9" s="135">
        <f t="shared" si="50"/>
        <v>84.120781527531079</v>
      </c>
      <c r="DF9" s="184">
        <f t="shared" si="51"/>
        <v>206.07613469985358</v>
      </c>
      <c r="DG9" s="184">
        <f t="shared" si="52"/>
        <v>106.07613469985358</v>
      </c>
      <c r="DI9" s="26">
        <v>1366</v>
      </c>
      <c r="DJ9" s="86">
        <v>2599</v>
      </c>
      <c r="DK9" s="86">
        <v>3069</v>
      </c>
      <c r="DL9" s="135">
        <f t="shared" si="53"/>
        <v>3.890078967715767</v>
      </c>
      <c r="DM9" s="135">
        <f t="shared" si="54"/>
        <v>84.685565330726618</v>
      </c>
      <c r="DN9" s="184">
        <f t="shared" si="55"/>
        <v>224.67057101024892</v>
      </c>
      <c r="DO9" s="184">
        <f t="shared" si="56"/>
        <v>124.67057101024892</v>
      </c>
      <c r="DQ9" s="26">
        <v>1366</v>
      </c>
      <c r="DR9" s="86">
        <v>2456</v>
      </c>
      <c r="DS9" s="86">
        <v>2937</v>
      </c>
      <c r="DT9" s="135">
        <f t="shared" si="57"/>
        <v>3.5944192877248806</v>
      </c>
      <c r="DU9" s="135">
        <f t="shared" si="58"/>
        <v>83.622744296901601</v>
      </c>
      <c r="DV9" s="184">
        <f t="shared" si="59"/>
        <v>215.00732064421669</v>
      </c>
      <c r="DW9" s="184">
        <f t="shared" si="60"/>
        <v>115.00732064421669</v>
      </c>
    </row>
    <row r="10" spans="1:127" x14ac:dyDescent="0.3">
      <c r="A10" s="52" t="s">
        <v>98</v>
      </c>
      <c r="B10" s="53">
        <v>644</v>
      </c>
      <c r="C10" s="54">
        <v>1362</v>
      </c>
      <c r="D10" s="54">
        <v>1460</v>
      </c>
      <c r="E10" s="55">
        <f t="shared" si="14"/>
        <v>93.287671232876718</v>
      </c>
      <c r="F10" s="55">
        <f t="shared" si="15"/>
        <v>2.9506275135910753</v>
      </c>
      <c r="G10" s="56">
        <f t="shared" si="16"/>
        <v>226.70807453416151</v>
      </c>
      <c r="H10" s="193">
        <f t="shared" si="17"/>
        <v>126.70807453416151</v>
      </c>
      <c r="I10" s="57"/>
      <c r="J10" s="58">
        <v>644</v>
      </c>
      <c r="K10" s="59">
        <v>1177</v>
      </c>
      <c r="L10" s="59">
        <v>1299</v>
      </c>
      <c r="M10" s="60">
        <f t="shared" si="0"/>
        <v>90.608160123171672</v>
      </c>
      <c r="N10" s="60">
        <f t="shared" si="1"/>
        <v>2.4915605339880313</v>
      </c>
      <c r="O10" s="56">
        <f>(L10/J10)*100</f>
        <v>201.70807453416151</v>
      </c>
      <c r="P10" s="56">
        <f t="shared" si="18"/>
        <v>101.70807453416151</v>
      </c>
      <c r="Q10" s="57"/>
      <c r="R10" s="58">
        <v>804</v>
      </c>
      <c r="S10" s="61">
        <v>1219</v>
      </c>
      <c r="T10" s="61">
        <v>1363</v>
      </c>
      <c r="U10" s="55">
        <f t="shared" si="2"/>
        <v>89.435069699192965</v>
      </c>
      <c r="V10" s="55">
        <f t="shared" si="3"/>
        <v>2.4704112518804489</v>
      </c>
      <c r="W10" s="56">
        <f t="shared" si="19"/>
        <v>169.5273631840796</v>
      </c>
      <c r="X10" s="56">
        <f t="shared" si="20"/>
        <v>69.527363184079604</v>
      </c>
      <c r="Y10" s="57"/>
      <c r="Z10" s="58">
        <v>804</v>
      </c>
      <c r="AA10" s="59">
        <v>1289</v>
      </c>
      <c r="AB10" s="59">
        <v>1446</v>
      </c>
      <c r="AC10" s="60">
        <f t="shared" si="4"/>
        <v>89.142461964038731</v>
      </c>
      <c r="AD10" s="60">
        <f t="shared" si="5"/>
        <v>2.5794252483990081</v>
      </c>
      <c r="AE10" s="56">
        <f t="shared" si="21"/>
        <v>179.85074626865671</v>
      </c>
      <c r="AF10" s="56">
        <f t="shared" si="22"/>
        <v>79.850746268656707</v>
      </c>
      <c r="AG10" s="57"/>
      <c r="AH10" s="58">
        <v>804</v>
      </c>
      <c r="AI10" s="61">
        <v>1407</v>
      </c>
      <c r="AJ10" s="61">
        <v>1519</v>
      </c>
      <c r="AK10" s="55">
        <f t="shared" si="6"/>
        <v>92.626728110599075</v>
      </c>
      <c r="AL10" s="55">
        <f t="shared" si="7"/>
        <v>2.4397687118535174</v>
      </c>
      <c r="AM10" s="56">
        <f t="shared" si="23"/>
        <v>188.93034825870646</v>
      </c>
      <c r="AN10" s="57"/>
      <c r="AO10" s="56">
        <f t="shared" si="24"/>
        <v>804</v>
      </c>
      <c r="AP10" s="87" t="s">
        <v>99</v>
      </c>
      <c r="AQ10" s="56">
        <v>1524</v>
      </c>
      <c r="AR10" s="88" t="s">
        <v>99</v>
      </c>
      <c r="AS10" s="89">
        <f t="shared" si="25"/>
        <v>2.343425645441545</v>
      </c>
      <c r="AT10" s="90">
        <f t="shared" si="26"/>
        <v>189.55223880597015</v>
      </c>
      <c r="AU10" s="90">
        <f t="shared" si="27"/>
        <v>89.552238805970148</v>
      </c>
      <c r="AV10" s="57"/>
      <c r="AW10" s="91">
        <v>804</v>
      </c>
      <c r="AX10" s="92" t="s">
        <v>99</v>
      </c>
      <c r="AY10" s="93">
        <v>1616</v>
      </c>
      <c r="AZ10" s="92" t="s">
        <v>99</v>
      </c>
      <c r="BA10" s="94">
        <f t="shared" si="28"/>
        <v>2.3527356375389457</v>
      </c>
      <c r="BB10" s="95">
        <f t="shared" si="29"/>
        <v>200.99502487562191</v>
      </c>
      <c r="BC10" s="95">
        <f t="shared" si="30"/>
        <v>100.99502487562191</v>
      </c>
      <c r="BD10" s="96"/>
      <c r="BE10" s="26">
        <v>804</v>
      </c>
      <c r="BF10" s="26">
        <v>1437</v>
      </c>
      <c r="BG10" s="108">
        <v>1642</v>
      </c>
      <c r="BH10" s="116">
        <f t="shared" si="8"/>
        <v>2.3475252337517514</v>
      </c>
      <c r="BI10" s="115">
        <f t="shared" si="31"/>
        <v>87.515225334957364</v>
      </c>
      <c r="BJ10" s="182">
        <f t="shared" si="32"/>
        <v>204.22885572139302</v>
      </c>
      <c r="BK10" s="117">
        <f t="shared" si="33"/>
        <v>104.22885572139302</v>
      </c>
      <c r="BM10" s="26">
        <v>804</v>
      </c>
      <c r="BN10" s="108">
        <v>1771</v>
      </c>
      <c r="BO10" s="108">
        <v>1999</v>
      </c>
      <c r="BP10" s="136">
        <f t="shared" si="9"/>
        <v>2.7141150274262751</v>
      </c>
      <c r="BQ10" s="137">
        <f t="shared" si="34"/>
        <v>88.594297148574285</v>
      </c>
      <c r="BR10" s="182">
        <f t="shared" si="35"/>
        <v>248.63184079601993</v>
      </c>
      <c r="BS10" s="184">
        <f t="shared" si="36"/>
        <v>148.63184079601993</v>
      </c>
      <c r="BU10" s="26">
        <v>804</v>
      </c>
      <c r="BV10" s="86">
        <v>1797</v>
      </c>
      <c r="BW10" s="86">
        <v>2053</v>
      </c>
      <c r="BX10" s="135">
        <f t="shared" si="10"/>
        <v>2.8425060574593286</v>
      </c>
      <c r="BY10" s="135">
        <f t="shared" si="37"/>
        <v>87.530443253774962</v>
      </c>
      <c r="BZ10" s="184">
        <f t="shared" si="38"/>
        <v>255.34825870646767</v>
      </c>
      <c r="CA10" s="184">
        <f t="shared" si="39"/>
        <v>155.34825870646767</v>
      </c>
      <c r="CC10" s="26">
        <v>804</v>
      </c>
      <c r="CD10" s="86">
        <v>1431</v>
      </c>
      <c r="CE10" s="86">
        <v>1605</v>
      </c>
      <c r="CF10" s="135">
        <f t="shared" si="11"/>
        <v>2.4617319549679442</v>
      </c>
      <c r="CG10" s="135">
        <f t="shared" si="40"/>
        <v>89.158878504672899</v>
      </c>
      <c r="CH10" s="184">
        <f t="shared" si="12"/>
        <v>199.62686567164178</v>
      </c>
      <c r="CI10" s="184">
        <f t="shared" si="41"/>
        <v>99.626865671641781</v>
      </c>
      <c r="CK10" s="26">
        <v>804</v>
      </c>
      <c r="CL10" s="86">
        <v>1468</v>
      </c>
      <c r="CM10" s="86">
        <v>1641</v>
      </c>
      <c r="CN10" s="135">
        <f t="shared" si="13"/>
        <v>2.3380731199954408</v>
      </c>
      <c r="CO10" s="135">
        <f t="shared" si="42"/>
        <v>89.457647775746494</v>
      </c>
      <c r="CP10" s="184">
        <f t="shared" si="43"/>
        <v>204.1044776119403</v>
      </c>
      <c r="CQ10" s="184">
        <f t="shared" si="44"/>
        <v>104.1044776119403</v>
      </c>
      <c r="CS10" s="26">
        <v>804</v>
      </c>
      <c r="CT10" s="86">
        <v>1869</v>
      </c>
      <c r="CU10" s="86">
        <v>2109</v>
      </c>
      <c r="CV10" s="135">
        <f t="shared" si="45"/>
        <v>2.8648274175801784</v>
      </c>
      <c r="CW10" s="135">
        <f t="shared" si="46"/>
        <v>88.620199146514935</v>
      </c>
      <c r="CX10" s="184">
        <f t="shared" si="47"/>
        <v>262.31343283582089</v>
      </c>
      <c r="CY10" s="184">
        <f t="shared" si="48"/>
        <v>162.31343283582089</v>
      </c>
      <c r="DA10" s="26">
        <v>1250</v>
      </c>
      <c r="DB10" s="86">
        <v>1767</v>
      </c>
      <c r="DC10" s="86">
        <v>2134</v>
      </c>
      <c r="DD10" s="135">
        <f t="shared" si="49"/>
        <v>2.7824136851987067</v>
      </c>
      <c r="DE10" s="135">
        <f t="shared" si="50"/>
        <v>82.802249297094647</v>
      </c>
      <c r="DF10" s="184">
        <f t="shared" si="51"/>
        <v>170.72</v>
      </c>
      <c r="DG10" s="184">
        <f t="shared" si="52"/>
        <v>70.72</v>
      </c>
      <c r="DI10" s="26">
        <v>1250</v>
      </c>
      <c r="DJ10" s="86">
        <v>1421</v>
      </c>
      <c r="DK10" s="86">
        <v>1896</v>
      </c>
      <c r="DL10" s="135">
        <f t="shared" si="53"/>
        <v>2.4032550416386753</v>
      </c>
      <c r="DM10" s="135">
        <f t="shared" si="54"/>
        <v>74.947257383966246</v>
      </c>
      <c r="DN10" s="184">
        <f t="shared" si="55"/>
        <v>151.68</v>
      </c>
      <c r="DO10" s="184">
        <f t="shared" si="56"/>
        <v>51.680000000000007</v>
      </c>
      <c r="DQ10" s="26">
        <v>1250</v>
      </c>
      <c r="DR10" s="86">
        <v>1334</v>
      </c>
      <c r="DS10" s="86">
        <v>1827</v>
      </c>
      <c r="DT10" s="135">
        <f t="shared" si="57"/>
        <v>2.2359564312813611</v>
      </c>
      <c r="DU10" s="135">
        <f t="shared" si="58"/>
        <v>73.015873015873012</v>
      </c>
      <c r="DV10" s="184">
        <f t="shared" si="59"/>
        <v>146.16</v>
      </c>
      <c r="DW10" s="184">
        <f t="shared" si="60"/>
        <v>46.16</v>
      </c>
    </row>
    <row r="11" spans="1:127" x14ac:dyDescent="0.3">
      <c r="A11" s="52" t="s">
        <v>3</v>
      </c>
      <c r="B11" s="53">
        <v>1468</v>
      </c>
      <c r="C11" s="54">
        <v>565</v>
      </c>
      <c r="D11" s="54">
        <v>974</v>
      </c>
      <c r="E11" s="55">
        <f t="shared" si="14"/>
        <v>58.008213552361397</v>
      </c>
      <c r="F11" s="55">
        <f t="shared" si="15"/>
        <v>1.9684323275600737</v>
      </c>
      <c r="G11" s="62" t="s">
        <v>99</v>
      </c>
      <c r="H11" s="193">
        <f t="shared" si="17"/>
        <v>-33.651226158038156</v>
      </c>
      <c r="I11" s="63"/>
      <c r="J11" s="64">
        <v>1468</v>
      </c>
      <c r="K11" s="65">
        <v>666</v>
      </c>
      <c r="L11" s="65">
        <v>1293</v>
      </c>
      <c r="M11" s="66">
        <f t="shared" si="0"/>
        <v>51.508120649651964</v>
      </c>
      <c r="N11" s="66">
        <f t="shared" si="1"/>
        <v>2.4800521712444379</v>
      </c>
      <c r="O11" s="62" t="s">
        <v>99</v>
      </c>
      <c r="P11" s="56">
        <f t="shared" si="18"/>
        <v>-11.920980926430516</v>
      </c>
      <c r="Q11" s="57"/>
      <c r="R11" s="58">
        <v>1468</v>
      </c>
      <c r="S11" s="61">
        <v>868</v>
      </c>
      <c r="T11" s="61">
        <v>1565</v>
      </c>
      <c r="U11" s="55">
        <f t="shared" si="2"/>
        <v>55.463258785942493</v>
      </c>
      <c r="V11" s="55">
        <f t="shared" si="3"/>
        <v>2.8365323618436555</v>
      </c>
      <c r="W11" s="56">
        <f t="shared" si="19"/>
        <v>106.60762942779292</v>
      </c>
      <c r="X11" s="56">
        <f t="shared" si="20"/>
        <v>6.6076294277929151</v>
      </c>
      <c r="Y11" s="57"/>
      <c r="Z11" s="58">
        <v>1468</v>
      </c>
      <c r="AA11" s="59">
        <v>1166</v>
      </c>
      <c r="AB11" s="59">
        <v>2104</v>
      </c>
      <c r="AC11" s="60">
        <f t="shared" si="4"/>
        <v>55.418250950570346</v>
      </c>
      <c r="AD11" s="60">
        <f t="shared" si="5"/>
        <v>3.7531886048627339</v>
      </c>
      <c r="AE11" s="56">
        <f t="shared" si="21"/>
        <v>143.32425068119892</v>
      </c>
      <c r="AF11" s="56">
        <f t="shared" si="22"/>
        <v>43.324250681198919</v>
      </c>
      <c r="AG11" s="57"/>
      <c r="AH11" s="58">
        <v>1468</v>
      </c>
      <c r="AI11" s="61">
        <v>1149</v>
      </c>
      <c r="AJ11" s="61">
        <v>2129</v>
      </c>
      <c r="AK11" s="55">
        <f t="shared" si="6"/>
        <v>53.96899953029591</v>
      </c>
      <c r="AL11" s="55">
        <f t="shared" si="7"/>
        <v>3.4195309990362994</v>
      </c>
      <c r="AM11" s="56">
        <f t="shared" si="23"/>
        <v>145.02724795640327</v>
      </c>
      <c r="AN11" s="57"/>
      <c r="AO11" s="56">
        <f t="shared" si="24"/>
        <v>1468</v>
      </c>
      <c r="AP11" s="87" t="s">
        <v>99</v>
      </c>
      <c r="AQ11" s="56">
        <v>1952</v>
      </c>
      <c r="AR11" s="88" t="s">
        <v>99</v>
      </c>
      <c r="AS11" s="89">
        <f t="shared" si="25"/>
        <v>3.0015530576784095</v>
      </c>
      <c r="AT11" s="90">
        <f t="shared" si="26"/>
        <v>132.97002724795641</v>
      </c>
      <c r="AU11" s="90">
        <f t="shared" si="27"/>
        <v>32.970027247956409</v>
      </c>
      <c r="AV11" s="57"/>
      <c r="AW11" s="91">
        <v>1468</v>
      </c>
      <c r="AX11" s="92" t="s">
        <v>99</v>
      </c>
      <c r="AY11" s="93">
        <v>1976</v>
      </c>
      <c r="AZ11" s="92" t="s">
        <v>99</v>
      </c>
      <c r="BA11" s="94">
        <f t="shared" si="28"/>
        <v>2.8768599132283144</v>
      </c>
      <c r="BB11" s="95">
        <f t="shared" si="29"/>
        <v>134.60490463215257</v>
      </c>
      <c r="BC11" s="95">
        <f t="shared" si="30"/>
        <v>34.604904632152568</v>
      </c>
      <c r="BD11" s="96"/>
      <c r="BE11" s="26">
        <v>1521</v>
      </c>
      <c r="BF11" s="26">
        <v>1026</v>
      </c>
      <c r="BG11" s="108">
        <v>1723</v>
      </c>
      <c r="BH11" s="116">
        <f t="shared" si="8"/>
        <v>2.4633288536871301</v>
      </c>
      <c r="BI11" s="115">
        <f t="shared" si="31"/>
        <v>59.547301218804414</v>
      </c>
      <c r="BJ11" s="182">
        <f t="shared" si="32"/>
        <v>113.28073635765944</v>
      </c>
      <c r="BK11" s="117">
        <f t="shared" si="33"/>
        <v>13.280736357659435</v>
      </c>
      <c r="BM11" s="26">
        <v>1521</v>
      </c>
      <c r="BN11" s="108">
        <v>1073</v>
      </c>
      <c r="BO11" s="108">
        <v>2006</v>
      </c>
      <c r="BP11" s="136">
        <f t="shared" si="9"/>
        <v>2.7236191820996036</v>
      </c>
      <c r="BQ11" s="137">
        <f t="shared" si="34"/>
        <v>53.489531405782657</v>
      </c>
      <c r="BR11" s="182">
        <f t="shared" si="35"/>
        <v>131.88691650230112</v>
      </c>
      <c r="BS11" s="184">
        <f t="shared" si="36"/>
        <v>31.886916502301119</v>
      </c>
      <c r="BU11" s="26">
        <v>1617</v>
      </c>
      <c r="BV11" s="86">
        <v>1056</v>
      </c>
      <c r="BW11" s="86">
        <v>2005</v>
      </c>
      <c r="BX11" s="135">
        <f t="shared" si="10"/>
        <v>2.7760470751124955</v>
      </c>
      <c r="BY11" s="135">
        <f t="shared" si="37"/>
        <v>52.668329177057359</v>
      </c>
      <c r="BZ11" s="184">
        <f t="shared" si="38"/>
        <v>123.99505256648114</v>
      </c>
      <c r="CA11" s="184">
        <f t="shared" si="39"/>
        <v>23.995052566481135</v>
      </c>
      <c r="CC11" s="26">
        <v>1617</v>
      </c>
      <c r="CD11" s="86">
        <v>1147</v>
      </c>
      <c r="CE11" s="86">
        <v>1765</v>
      </c>
      <c r="CF11" s="135">
        <f t="shared" si="11"/>
        <v>2.707138255774717</v>
      </c>
      <c r="CG11" s="135">
        <f t="shared" si="40"/>
        <v>64.985835694050991</v>
      </c>
      <c r="CH11" s="184">
        <f t="shared" si="12"/>
        <v>109.15275200989487</v>
      </c>
      <c r="CI11" s="184">
        <f t="shared" si="41"/>
        <v>9.1527520098948685</v>
      </c>
      <c r="CK11" s="26">
        <v>1617</v>
      </c>
      <c r="CL11" s="86">
        <v>1419</v>
      </c>
      <c r="CM11" s="86">
        <v>2333</v>
      </c>
      <c r="CN11" s="135">
        <f t="shared" si="13"/>
        <v>3.3240247342774913</v>
      </c>
      <c r="CO11" s="135">
        <f t="shared" si="42"/>
        <v>60.822974710672952</v>
      </c>
      <c r="CP11" s="184">
        <f t="shared" si="43"/>
        <v>144.27952999381571</v>
      </c>
      <c r="CQ11" s="184">
        <f t="shared" si="44"/>
        <v>44.279529993815714</v>
      </c>
      <c r="CS11" s="26">
        <v>1617</v>
      </c>
      <c r="CT11" s="86">
        <v>1370</v>
      </c>
      <c r="CU11" s="86">
        <v>2348</v>
      </c>
      <c r="CV11" s="135">
        <f t="shared" si="45"/>
        <v>3.1894806906013553</v>
      </c>
      <c r="CW11" s="135">
        <f t="shared" si="46"/>
        <v>58.347529812606467</v>
      </c>
      <c r="CX11" s="184">
        <f t="shared" si="47"/>
        <v>145.20717377860234</v>
      </c>
      <c r="CY11" s="184">
        <f t="shared" si="48"/>
        <v>45.207173778602339</v>
      </c>
      <c r="DA11" s="26">
        <v>2007</v>
      </c>
      <c r="DB11" s="86">
        <v>1337</v>
      </c>
      <c r="DC11" s="86">
        <v>2487</v>
      </c>
      <c r="DD11" s="135">
        <f t="shared" si="49"/>
        <v>3.2426723688327943</v>
      </c>
      <c r="DE11" s="135">
        <f t="shared" si="50"/>
        <v>53.75954965822276</v>
      </c>
      <c r="DF11" s="184">
        <f t="shared" si="51"/>
        <v>123.91629297458894</v>
      </c>
      <c r="DG11" s="184">
        <f t="shared" si="52"/>
        <v>23.916292974588941</v>
      </c>
      <c r="DI11" s="26">
        <v>2007</v>
      </c>
      <c r="DJ11" s="86">
        <v>1208</v>
      </c>
      <c r="DK11" s="86">
        <v>2443</v>
      </c>
      <c r="DL11" s="135">
        <f t="shared" si="53"/>
        <v>3.0965991913097484</v>
      </c>
      <c r="DM11" s="135">
        <f t="shared" si="54"/>
        <v>49.447400736799018</v>
      </c>
      <c r="DN11" s="184">
        <f t="shared" si="55"/>
        <v>121.72396611858495</v>
      </c>
      <c r="DO11" s="184">
        <f t="shared" si="56"/>
        <v>21.723966118584954</v>
      </c>
      <c r="DQ11" s="26">
        <v>2007</v>
      </c>
      <c r="DR11" s="86">
        <v>1316</v>
      </c>
      <c r="DS11" s="86">
        <v>2633</v>
      </c>
      <c r="DT11" s="135">
        <f t="shared" si="57"/>
        <v>3.2223718027169257</v>
      </c>
      <c r="DU11" s="135">
        <f t="shared" si="58"/>
        <v>49.981010254462589</v>
      </c>
      <c r="DV11" s="184">
        <f t="shared" si="59"/>
        <v>131.19083208769305</v>
      </c>
      <c r="DW11" s="184">
        <f t="shared" si="60"/>
        <v>31.190832087693053</v>
      </c>
    </row>
    <row r="12" spans="1:127" x14ac:dyDescent="0.3">
      <c r="A12" s="52" t="s">
        <v>4</v>
      </c>
      <c r="B12" s="67" t="s">
        <v>100</v>
      </c>
      <c r="C12" s="68" t="s">
        <v>99</v>
      </c>
      <c r="D12" s="68" t="s">
        <v>99</v>
      </c>
      <c r="E12" s="68" t="s">
        <v>99</v>
      </c>
      <c r="F12" s="68" t="s">
        <v>99</v>
      </c>
      <c r="G12" s="62" t="s">
        <v>99</v>
      </c>
      <c r="H12" s="193" t="e">
        <f t="shared" si="17"/>
        <v>#VALUE!</v>
      </c>
      <c r="I12" s="63"/>
      <c r="J12" s="64" t="s">
        <v>100</v>
      </c>
      <c r="K12" s="65" t="s">
        <v>99</v>
      </c>
      <c r="L12" s="65" t="s">
        <v>99</v>
      </c>
      <c r="M12" s="69" t="s">
        <v>99</v>
      </c>
      <c r="N12" s="69" t="s">
        <v>99</v>
      </c>
      <c r="O12" s="62" t="s">
        <v>99</v>
      </c>
      <c r="P12" s="56" t="e">
        <f t="shared" si="18"/>
        <v>#VALUE!</v>
      </c>
      <c r="Q12" s="57"/>
      <c r="R12" s="58">
        <v>200</v>
      </c>
      <c r="S12" s="61">
        <v>310</v>
      </c>
      <c r="T12" s="61">
        <v>364</v>
      </c>
      <c r="U12" s="68" t="s">
        <v>99</v>
      </c>
      <c r="V12" s="68" t="s">
        <v>99</v>
      </c>
      <c r="W12" s="62" t="s">
        <v>99</v>
      </c>
      <c r="X12" s="56">
        <f t="shared" si="20"/>
        <v>82</v>
      </c>
      <c r="Y12" s="57"/>
      <c r="Z12" s="58">
        <v>200</v>
      </c>
      <c r="AA12" s="59">
        <v>347</v>
      </c>
      <c r="AB12" s="59">
        <v>410</v>
      </c>
      <c r="AC12" s="69" t="s">
        <v>99</v>
      </c>
      <c r="AD12" s="69" t="s">
        <v>99</v>
      </c>
      <c r="AE12" s="56">
        <f t="shared" si="21"/>
        <v>204.99999999999997</v>
      </c>
      <c r="AF12" s="56">
        <f t="shared" si="22"/>
        <v>104.99999999999997</v>
      </c>
      <c r="AG12" s="57"/>
      <c r="AH12" s="58">
        <v>400</v>
      </c>
      <c r="AI12" s="61">
        <v>420</v>
      </c>
      <c r="AJ12" s="61">
        <v>460</v>
      </c>
      <c r="AK12" s="68" t="s">
        <v>99</v>
      </c>
      <c r="AL12" s="68" t="s">
        <v>99</v>
      </c>
      <c r="AM12" s="56">
        <f t="shared" si="23"/>
        <v>114.99999999999999</v>
      </c>
      <c r="AN12" s="57"/>
      <c r="AO12" s="56">
        <f t="shared" si="24"/>
        <v>400</v>
      </c>
      <c r="AP12" s="87" t="s">
        <v>99</v>
      </c>
      <c r="AQ12" s="56">
        <v>450</v>
      </c>
      <c r="AR12" s="88" t="s">
        <v>99</v>
      </c>
      <c r="AS12" s="89">
        <f t="shared" si="25"/>
        <v>0.69195639137053488</v>
      </c>
      <c r="AT12" s="90">
        <f t="shared" si="26"/>
        <v>112.5</v>
      </c>
      <c r="AU12" s="90">
        <f t="shared" si="27"/>
        <v>12.5</v>
      </c>
      <c r="AV12" s="57"/>
      <c r="AW12" s="91">
        <v>400</v>
      </c>
      <c r="AX12" s="92" t="s">
        <v>99</v>
      </c>
      <c r="AY12" s="93">
        <v>585</v>
      </c>
      <c r="AZ12" s="92" t="s">
        <v>99</v>
      </c>
      <c r="BA12" s="94">
        <f t="shared" si="28"/>
        <v>0.8517019479952247</v>
      </c>
      <c r="BB12" s="95">
        <f t="shared" si="29"/>
        <v>146.25</v>
      </c>
      <c r="BC12" s="95">
        <f t="shared" si="30"/>
        <v>46.25</v>
      </c>
      <c r="BD12" s="96"/>
      <c r="BE12" s="26">
        <v>400</v>
      </c>
      <c r="BF12" s="26">
        <v>449</v>
      </c>
      <c r="BG12" s="108">
        <v>588</v>
      </c>
      <c r="BH12" s="116">
        <f t="shared" si="8"/>
        <v>0.84064850027163807</v>
      </c>
      <c r="BI12" s="115">
        <f t="shared" si="31"/>
        <v>76.360544217687078</v>
      </c>
      <c r="BJ12" s="182">
        <f t="shared" si="32"/>
        <v>147</v>
      </c>
      <c r="BK12" s="117">
        <f t="shared" si="33"/>
        <v>47</v>
      </c>
      <c r="BM12" s="26">
        <v>400</v>
      </c>
      <c r="BN12" s="108">
        <v>465</v>
      </c>
      <c r="BO12" s="108">
        <v>578</v>
      </c>
      <c r="BP12" s="136">
        <f t="shared" si="9"/>
        <v>0.78477162874056372</v>
      </c>
      <c r="BQ12" s="137">
        <f t="shared" si="34"/>
        <v>80.449826989619382</v>
      </c>
      <c r="BR12" s="182">
        <f t="shared" si="35"/>
        <v>144.5</v>
      </c>
      <c r="BS12" s="184">
        <f t="shared" si="36"/>
        <v>44.5</v>
      </c>
      <c r="BU12" s="26">
        <v>400</v>
      </c>
      <c r="BV12" s="86">
        <v>547</v>
      </c>
      <c r="BW12" s="86">
        <v>701</v>
      </c>
      <c r="BX12" s="135">
        <f t="shared" si="10"/>
        <v>0.97057805469020419</v>
      </c>
      <c r="BY12" s="135">
        <f t="shared" si="37"/>
        <v>78.031383737517828</v>
      </c>
      <c r="BZ12" s="184">
        <f t="shared" si="38"/>
        <v>175.25</v>
      </c>
      <c r="CA12" s="184">
        <f t="shared" si="39"/>
        <v>75.25</v>
      </c>
      <c r="CC12" s="26">
        <v>400</v>
      </c>
      <c r="CD12" s="86">
        <v>327</v>
      </c>
      <c r="CE12" s="86">
        <v>478</v>
      </c>
      <c r="CF12" s="135">
        <f t="shared" si="11"/>
        <v>0.73315132366023505</v>
      </c>
      <c r="CG12" s="135">
        <f t="shared" si="40"/>
        <v>68.410041841004187</v>
      </c>
      <c r="CH12" s="184">
        <f t="shared" si="12"/>
        <v>119.5</v>
      </c>
      <c r="CI12" s="184">
        <f t="shared" si="41"/>
        <v>19.5</v>
      </c>
      <c r="CK12" s="26">
        <v>400</v>
      </c>
      <c r="CL12" s="86">
        <v>421</v>
      </c>
      <c r="CM12" s="86">
        <v>569</v>
      </c>
      <c r="CN12" s="135">
        <f t="shared" si="13"/>
        <v>0.8107029892001254</v>
      </c>
      <c r="CO12" s="135">
        <f t="shared" si="42"/>
        <v>73.989455184534265</v>
      </c>
      <c r="CP12" s="184">
        <f t="shared" si="43"/>
        <v>142.25</v>
      </c>
      <c r="CQ12" s="184">
        <f t="shared" si="44"/>
        <v>42.25</v>
      </c>
      <c r="CS12" s="26">
        <v>400</v>
      </c>
      <c r="CT12" s="86">
        <v>468</v>
      </c>
      <c r="CU12" s="86">
        <v>661</v>
      </c>
      <c r="CV12" s="135">
        <f t="shared" si="45"/>
        <v>0.8978904329163101</v>
      </c>
      <c r="CW12" s="135">
        <f t="shared" si="46"/>
        <v>70.801815431164911</v>
      </c>
      <c r="CX12" s="184">
        <f t="shared" si="47"/>
        <v>165.25</v>
      </c>
      <c r="CY12" s="184">
        <f t="shared" si="48"/>
        <v>65.25</v>
      </c>
      <c r="DA12" s="26">
        <v>300</v>
      </c>
      <c r="DB12" s="86">
        <v>513</v>
      </c>
      <c r="DC12" s="86">
        <v>715</v>
      </c>
      <c r="DD12" s="135">
        <f t="shared" si="49"/>
        <v>0.9322520079274017</v>
      </c>
      <c r="DE12" s="135">
        <f t="shared" si="50"/>
        <v>71.748251748251747</v>
      </c>
      <c r="DF12" s="184">
        <f t="shared" si="51"/>
        <v>238.33333333333334</v>
      </c>
      <c r="DG12" s="184">
        <f t="shared" si="52"/>
        <v>138.33333333333334</v>
      </c>
      <c r="DI12" s="26">
        <v>300</v>
      </c>
      <c r="DJ12" s="86">
        <v>398</v>
      </c>
      <c r="DK12" s="86">
        <v>694</v>
      </c>
      <c r="DL12" s="135">
        <f t="shared" si="53"/>
        <v>0.87967246777280617</v>
      </c>
      <c r="DM12" s="135">
        <f t="shared" si="54"/>
        <v>57.348703170028813</v>
      </c>
      <c r="DN12" s="184">
        <f t="shared" si="55"/>
        <v>231.33333333333334</v>
      </c>
      <c r="DO12" s="184">
        <f t="shared" si="56"/>
        <v>131.33333333333334</v>
      </c>
      <c r="DQ12" s="26">
        <v>300</v>
      </c>
      <c r="DR12" s="86">
        <v>428</v>
      </c>
      <c r="DS12" s="86">
        <v>696</v>
      </c>
      <c r="DT12" s="135">
        <f t="shared" si="57"/>
        <v>0.85179292620242331</v>
      </c>
      <c r="DU12" s="135">
        <f t="shared" si="58"/>
        <v>61.494252873563212</v>
      </c>
      <c r="DV12" s="184">
        <f t="shared" si="59"/>
        <v>231.99999999999997</v>
      </c>
      <c r="DW12" s="184">
        <f t="shared" si="60"/>
        <v>131.99999999999997</v>
      </c>
    </row>
    <row r="13" spans="1:127" x14ac:dyDescent="0.3">
      <c r="A13" s="52" t="s">
        <v>5</v>
      </c>
      <c r="B13" s="53">
        <v>1408</v>
      </c>
      <c r="C13" s="54">
        <v>1256</v>
      </c>
      <c r="D13" s="54">
        <v>1479</v>
      </c>
      <c r="E13" s="55">
        <f t="shared" si="14"/>
        <v>84.922244759972955</v>
      </c>
      <c r="F13" s="55">
        <f t="shared" si="15"/>
        <v>2.98902609082274</v>
      </c>
      <c r="G13" s="56">
        <f t="shared" si="16"/>
        <v>105.04261363636364</v>
      </c>
      <c r="H13" s="193">
        <f t="shared" si="17"/>
        <v>5.0426136363636402</v>
      </c>
      <c r="I13" s="57"/>
      <c r="J13" s="58">
        <v>1408</v>
      </c>
      <c r="K13" s="59">
        <v>581</v>
      </c>
      <c r="L13" s="59">
        <v>883</v>
      </c>
      <c r="M13" s="60">
        <f t="shared" ref="M13:M43" si="61">K13/L13*100</f>
        <v>65.798414496036244</v>
      </c>
      <c r="N13" s="60">
        <f t="shared" ref="N13:N43" si="62">L13/L$43*100</f>
        <v>1.6936473837655361</v>
      </c>
      <c r="O13" s="56">
        <f t="shared" ref="O13:O43" si="63">(L13/J13)*100</f>
        <v>62.71306818181818</v>
      </c>
      <c r="P13" s="56">
        <f t="shared" si="18"/>
        <v>-37.28693181818182</v>
      </c>
      <c r="Q13" s="57"/>
      <c r="R13" s="58">
        <v>1408</v>
      </c>
      <c r="S13" s="61">
        <v>855</v>
      </c>
      <c r="T13" s="61">
        <v>1176</v>
      </c>
      <c r="U13" s="55">
        <f t="shared" ref="U13:U43" si="64">S13/T13*100</f>
        <v>72.704081632653057</v>
      </c>
      <c r="V13" s="55">
        <f t="shared" ref="V13:V43" si="65">T13/T$43*100</f>
        <v>2.1314773530531239</v>
      </c>
      <c r="W13" s="56">
        <f t="shared" si="19"/>
        <v>83.522727272727266</v>
      </c>
      <c r="X13" s="56">
        <f t="shared" si="20"/>
        <v>-16.477272727272734</v>
      </c>
      <c r="Y13" s="57"/>
      <c r="Z13" s="58">
        <v>1408</v>
      </c>
      <c r="AA13" s="59">
        <v>711</v>
      </c>
      <c r="AB13" s="59">
        <v>1051</v>
      </c>
      <c r="AC13" s="60">
        <f t="shared" ref="AC13:AC43" si="66">AA13/AB13*100</f>
        <v>67.649857278782108</v>
      </c>
      <c r="AD13" s="60">
        <f t="shared" ref="AD13:AD43" si="67">AB13/AB$43*100</f>
        <v>1.8748104675431243</v>
      </c>
      <c r="AE13" s="56">
        <f t="shared" si="21"/>
        <v>74.64488636363636</v>
      </c>
      <c r="AF13" s="56">
        <f t="shared" si="22"/>
        <v>-25.35511363636364</v>
      </c>
      <c r="AG13" s="57"/>
      <c r="AH13" s="58">
        <v>1508</v>
      </c>
      <c r="AI13" s="61">
        <v>895</v>
      </c>
      <c r="AJ13" s="61">
        <v>1151</v>
      </c>
      <c r="AK13" s="55">
        <f t="shared" ref="AK13:AK43" si="68">AI13/AJ13*100</f>
        <v>77.758470894874023</v>
      </c>
      <c r="AL13" s="55">
        <f t="shared" ref="AL13:AL43" si="69">AJ13/AJ$43*100</f>
        <v>1.8486990041760361</v>
      </c>
      <c r="AM13" s="56">
        <f t="shared" si="23"/>
        <v>76.326259946949605</v>
      </c>
      <c r="AN13" s="57"/>
      <c r="AO13" s="56">
        <f t="shared" si="24"/>
        <v>1508</v>
      </c>
      <c r="AP13" s="87" t="s">
        <v>99</v>
      </c>
      <c r="AQ13" s="56">
        <v>1207</v>
      </c>
      <c r="AR13" s="88" t="s">
        <v>99</v>
      </c>
      <c r="AS13" s="89">
        <f t="shared" si="25"/>
        <v>1.8559808097427459</v>
      </c>
      <c r="AT13" s="90">
        <f t="shared" si="26"/>
        <v>80.039787798408497</v>
      </c>
      <c r="AU13" s="90">
        <f t="shared" si="27"/>
        <v>-19.960212201591503</v>
      </c>
      <c r="AV13" s="57"/>
      <c r="AW13" s="91">
        <v>1508</v>
      </c>
      <c r="AX13" s="92" t="s">
        <v>99</v>
      </c>
      <c r="AY13" s="93">
        <v>1331</v>
      </c>
      <c r="AZ13" s="92" t="s">
        <v>99</v>
      </c>
      <c r="BA13" s="94">
        <f t="shared" si="28"/>
        <v>1.9378039192848615</v>
      </c>
      <c r="BB13" s="95">
        <f t="shared" si="29"/>
        <v>88.262599469496024</v>
      </c>
      <c r="BC13" s="95">
        <f t="shared" si="30"/>
        <v>-11.737400530503976</v>
      </c>
      <c r="BD13" s="96"/>
      <c r="BE13" s="26">
        <v>1367</v>
      </c>
      <c r="BF13" s="26">
        <v>869</v>
      </c>
      <c r="BG13" s="108">
        <v>1229</v>
      </c>
      <c r="BH13" s="116">
        <f t="shared" si="8"/>
        <v>1.7570697395133388</v>
      </c>
      <c r="BI13" s="115">
        <f t="shared" si="31"/>
        <v>70.707892595606182</v>
      </c>
      <c r="BJ13" s="182">
        <f t="shared" si="32"/>
        <v>89.904901243599127</v>
      </c>
      <c r="BK13" s="117">
        <f t="shared" si="33"/>
        <v>-10.095098756400873</v>
      </c>
      <c r="BM13" s="26">
        <v>1367</v>
      </c>
      <c r="BN13" s="108">
        <v>914</v>
      </c>
      <c r="BO13" s="108">
        <v>1255</v>
      </c>
      <c r="BP13" s="136">
        <f t="shared" si="9"/>
        <v>1.7039591592896322</v>
      </c>
      <c r="BQ13" s="137">
        <f t="shared" si="34"/>
        <v>72.828685258964143</v>
      </c>
      <c r="BR13" s="182">
        <f t="shared" si="35"/>
        <v>91.806876371616681</v>
      </c>
      <c r="BS13" s="184">
        <f t="shared" si="36"/>
        <v>-8.1931236283833186</v>
      </c>
      <c r="BU13" s="26">
        <v>1547</v>
      </c>
      <c r="BV13" s="86">
        <v>653</v>
      </c>
      <c r="BW13" s="86">
        <v>900</v>
      </c>
      <c r="BX13" s="135">
        <f t="shared" si="10"/>
        <v>1.2461059190031152</v>
      </c>
      <c r="BY13" s="135">
        <f t="shared" si="37"/>
        <v>72.555555555555557</v>
      </c>
      <c r="BZ13" s="184">
        <f t="shared" si="38"/>
        <v>58.177117000646419</v>
      </c>
      <c r="CA13" s="184">
        <f t="shared" si="39"/>
        <v>-41.822882999353581</v>
      </c>
      <c r="CC13" s="26">
        <v>1547</v>
      </c>
      <c r="CD13" s="86">
        <v>412</v>
      </c>
      <c r="CE13" s="86">
        <v>578</v>
      </c>
      <c r="CF13" s="135">
        <f t="shared" si="11"/>
        <v>0.88653026166446813</v>
      </c>
      <c r="CG13" s="135">
        <f t="shared" si="40"/>
        <v>71.280276816609003</v>
      </c>
      <c r="CH13" s="184">
        <f t="shared" si="12"/>
        <v>37.362637362637365</v>
      </c>
      <c r="CI13" s="184">
        <f t="shared" si="41"/>
        <v>-62.637362637362635</v>
      </c>
      <c r="CK13" s="26">
        <v>1547</v>
      </c>
      <c r="CL13" s="86">
        <v>510</v>
      </c>
      <c r="CM13" s="86">
        <v>680</v>
      </c>
      <c r="CN13" s="135">
        <f t="shared" si="13"/>
        <v>0.96885418744478957</v>
      </c>
      <c r="CO13" s="135">
        <f t="shared" si="42"/>
        <v>75</v>
      </c>
      <c r="CP13" s="184">
        <f t="shared" si="43"/>
        <v>43.956043956043956</v>
      </c>
      <c r="CQ13" s="184">
        <f t="shared" si="44"/>
        <v>-56.043956043956044</v>
      </c>
      <c r="CS13" s="26">
        <v>1547</v>
      </c>
      <c r="CT13" s="86">
        <v>561</v>
      </c>
      <c r="CU13" s="86">
        <v>686</v>
      </c>
      <c r="CV13" s="135">
        <f t="shared" si="45"/>
        <v>0.93184998030346256</v>
      </c>
      <c r="CW13" s="135">
        <f t="shared" si="46"/>
        <v>81.778425655976676</v>
      </c>
      <c r="CX13" s="184">
        <f t="shared" si="47"/>
        <v>44.343891402714931</v>
      </c>
      <c r="CY13" s="184">
        <f t="shared" si="48"/>
        <v>-55.656108597285069</v>
      </c>
      <c r="DA13" s="26">
        <v>1367</v>
      </c>
      <c r="DB13" s="86">
        <v>570</v>
      </c>
      <c r="DC13" s="86">
        <v>763</v>
      </c>
      <c r="DD13" s="135">
        <f t="shared" si="49"/>
        <v>0.99483675810994066</v>
      </c>
      <c r="DE13" s="135">
        <f t="shared" si="50"/>
        <v>74.705111402359108</v>
      </c>
      <c r="DF13" s="184">
        <f t="shared" si="51"/>
        <v>55.815654718361372</v>
      </c>
      <c r="DG13" s="184">
        <f t="shared" si="52"/>
        <v>-44.184345281638628</v>
      </c>
      <c r="DI13" s="26">
        <v>1367</v>
      </c>
      <c r="DJ13" s="86">
        <v>586</v>
      </c>
      <c r="DK13" s="86">
        <v>751</v>
      </c>
      <c r="DL13" s="135">
        <f t="shared" si="53"/>
        <v>0.95192222377143731</v>
      </c>
      <c r="DM13" s="135">
        <f t="shared" si="54"/>
        <v>78.029294274300938</v>
      </c>
      <c r="DN13" s="184">
        <f t="shared" si="55"/>
        <v>54.93782004389174</v>
      </c>
      <c r="DO13" s="184">
        <f t="shared" si="56"/>
        <v>-45.06217995610826</v>
      </c>
      <c r="DQ13" s="26">
        <v>1367</v>
      </c>
      <c r="DR13" s="86">
        <v>610</v>
      </c>
      <c r="DS13" s="86">
        <v>777</v>
      </c>
      <c r="DT13" s="135">
        <f t="shared" si="57"/>
        <v>0.9509239995104638</v>
      </c>
      <c r="DU13" s="135">
        <f t="shared" si="58"/>
        <v>78.507078507078504</v>
      </c>
      <c r="DV13" s="184">
        <f t="shared" si="59"/>
        <v>56.839795171909287</v>
      </c>
      <c r="DW13" s="184">
        <f t="shared" si="60"/>
        <v>-43.160204828090713</v>
      </c>
    </row>
    <row r="14" spans="1:127" x14ac:dyDescent="0.3">
      <c r="A14" s="52" t="s">
        <v>6</v>
      </c>
      <c r="B14" s="53">
        <v>3422</v>
      </c>
      <c r="C14" s="54">
        <v>346</v>
      </c>
      <c r="D14" s="54">
        <v>1089</v>
      </c>
      <c r="E14" s="55">
        <f t="shared" si="14"/>
        <v>31.772268135904504</v>
      </c>
      <c r="F14" s="55">
        <f t="shared" si="15"/>
        <v>2.2008447686990964</v>
      </c>
      <c r="G14" s="56">
        <f t="shared" si="16"/>
        <v>31.823495032144944</v>
      </c>
      <c r="H14" s="193">
        <f t="shared" si="17"/>
        <v>-68.176504967855053</v>
      </c>
      <c r="I14" s="57"/>
      <c r="J14" s="58">
        <v>3422</v>
      </c>
      <c r="K14" s="59">
        <v>369</v>
      </c>
      <c r="L14" s="59">
        <v>1300</v>
      </c>
      <c r="M14" s="60">
        <f t="shared" si="61"/>
        <v>28.384615384615387</v>
      </c>
      <c r="N14" s="60">
        <f t="shared" si="62"/>
        <v>2.4934785944452966</v>
      </c>
      <c r="O14" s="56">
        <f t="shared" si="63"/>
        <v>37.989479836353006</v>
      </c>
      <c r="P14" s="56">
        <f t="shared" si="18"/>
        <v>-62.010520163646994</v>
      </c>
      <c r="Q14" s="57"/>
      <c r="R14" s="58">
        <v>3422</v>
      </c>
      <c r="S14" s="61">
        <v>157</v>
      </c>
      <c r="T14" s="61">
        <v>549</v>
      </c>
      <c r="U14" s="55">
        <f t="shared" si="64"/>
        <v>28.59744990892532</v>
      </c>
      <c r="V14" s="55">
        <f t="shared" si="65"/>
        <v>0.99505192757326955</v>
      </c>
      <c r="W14" s="56">
        <f t="shared" si="19"/>
        <v>16.043249561659849</v>
      </c>
      <c r="X14" s="56">
        <f t="shared" si="20"/>
        <v>-83.956750438340151</v>
      </c>
      <c r="Y14" s="57"/>
      <c r="Z14" s="58">
        <v>3422</v>
      </c>
      <c r="AA14" s="59">
        <v>147</v>
      </c>
      <c r="AB14" s="59">
        <v>521</v>
      </c>
      <c r="AC14" s="60">
        <f t="shared" si="66"/>
        <v>28.214971209213051</v>
      </c>
      <c r="AD14" s="60">
        <f t="shared" si="67"/>
        <v>0.92937797677446976</v>
      </c>
      <c r="AE14" s="56">
        <f t="shared" si="21"/>
        <v>15.2250146113384</v>
      </c>
      <c r="AF14" s="56">
        <f t="shared" si="22"/>
        <v>-84.774985388661605</v>
      </c>
      <c r="AG14" s="57"/>
      <c r="AH14" s="58">
        <v>3422</v>
      </c>
      <c r="AI14" s="61">
        <v>216</v>
      </c>
      <c r="AJ14" s="61">
        <v>603</v>
      </c>
      <c r="AK14" s="55">
        <f t="shared" si="68"/>
        <v>35.820895522388057</v>
      </c>
      <c r="AL14" s="55">
        <f t="shared" si="69"/>
        <v>0.9685191133954385</v>
      </c>
      <c r="AM14" s="56">
        <f t="shared" si="23"/>
        <v>17.621274108708356</v>
      </c>
      <c r="AN14" s="57"/>
      <c r="AO14" s="56">
        <f t="shared" si="24"/>
        <v>3422</v>
      </c>
      <c r="AP14" s="87" t="s">
        <v>99</v>
      </c>
      <c r="AQ14" s="56">
        <v>520</v>
      </c>
      <c r="AR14" s="88" t="s">
        <v>99</v>
      </c>
      <c r="AS14" s="89">
        <f t="shared" si="25"/>
        <v>0.79959405225039604</v>
      </c>
      <c r="AT14" s="90">
        <f t="shared" si="26"/>
        <v>15.195791934541203</v>
      </c>
      <c r="AU14" s="90">
        <f t="shared" si="27"/>
        <v>-84.804208065458795</v>
      </c>
      <c r="AV14" s="57"/>
      <c r="AW14" s="91">
        <v>3422</v>
      </c>
      <c r="AX14" s="92" t="s">
        <v>99</v>
      </c>
      <c r="AY14" s="93">
        <v>1476</v>
      </c>
      <c r="AZ14" s="92" t="s">
        <v>99</v>
      </c>
      <c r="BA14" s="94">
        <f t="shared" si="28"/>
        <v>2.1489095303264127</v>
      </c>
      <c r="BB14" s="95">
        <f t="shared" si="29"/>
        <v>43.132670952659261</v>
      </c>
      <c r="BC14" s="95">
        <f t="shared" si="30"/>
        <v>-56.867329047340739</v>
      </c>
      <c r="BD14" s="96"/>
      <c r="BE14" s="26">
        <v>3355</v>
      </c>
      <c r="BF14" s="26">
        <v>134</v>
      </c>
      <c r="BG14" s="108">
        <v>783</v>
      </c>
      <c r="BH14" s="116">
        <f t="shared" si="8"/>
        <v>1.1194349927086611</v>
      </c>
      <c r="BI14" s="115">
        <f t="shared" si="31"/>
        <v>17.113665389527458</v>
      </c>
      <c r="BJ14" s="182">
        <f t="shared" si="32"/>
        <v>23.338301043219076</v>
      </c>
      <c r="BK14" s="117">
        <f t="shared" si="33"/>
        <v>-76.661698956780924</v>
      </c>
      <c r="BM14" s="26">
        <v>3355</v>
      </c>
      <c r="BN14" s="108">
        <v>139</v>
      </c>
      <c r="BO14" s="108">
        <v>792</v>
      </c>
      <c r="BP14" s="136">
        <f t="shared" si="9"/>
        <v>1.0753272144680388</v>
      </c>
      <c r="BQ14" s="137">
        <f t="shared" si="34"/>
        <v>17.550505050505048</v>
      </c>
      <c r="BR14" s="182">
        <f t="shared" si="35"/>
        <v>23.606557377049182</v>
      </c>
      <c r="BS14" s="184">
        <f t="shared" si="36"/>
        <v>-76.393442622950815</v>
      </c>
      <c r="BU14" s="26">
        <v>3467</v>
      </c>
      <c r="BV14" s="86">
        <v>162</v>
      </c>
      <c r="BW14" s="86">
        <v>937</v>
      </c>
      <c r="BX14" s="135">
        <f t="shared" si="10"/>
        <v>1.2973347178954657</v>
      </c>
      <c r="BY14" s="135">
        <f t="shared" si="37"/>
        <v>17.289220917822838</v>
      </c>
      <c r="BZ14" s="184">
        <f t="shared" si="38"/>
        <v>27.026247476204212</v>
      </c>
      <c r="CA14" s="184">
        <f t="shared" si="39"/>
        <v>-72.973752523795781</v>
      </c>
      <c r="CC14" s="26">
        <v>3467</v>
      </c>
      <c r="CD14" s="86">
        <v>180</v>
      </c>
      <c r="CE14" s="86">
        <v>2085</v>
      </c>
      <c r="CF14" s="135">
        <f t="shared" si="11"/>
        <v>3.1979508573882631</v>
      </c>
      <c r="CG14" s="135">
        <f t="shared" si="40"/>
        <v>8.6330935251798557</v>
      </c>
      <c r="CH14" s="184">
        <f t="shared" si="12"/>
        <v>60.138448226132098</v>
      </c>
      <c r="CI14" s="184">
        <f t="shared" si="41"/>
        <v>-39.861551773867902</v>
      </c>
      <c r="CK14" s="26">
        <v>3467</v>
      </c>
      <c r="CL14" s="86">
        <v>214</v>
      </c>
      <c r="CM14" s="86">
        <v>2369</v>
      </c>
      <c r="CN14" s="135">
        <f t="shared" si="13"/>
        <v>3.3753170147892737</v>
      </c>
      <c r="CO14" s="135">
        <f t="shared" si="42"/>
        <v>9.0333474039679196</v>
      </c>
      <c r="CP14" s="184">
        <f t="shared" si="43"/>
        <v>68.329968272281519</v>
      </c>
      <c r="CQ14" s="184">
        <f t="shared" si="44"/>
        <v>-31.670031727718481</v>
      </c>
      <c r="CS14" s="26">
        <v>3439</v>
      </c>
      <c r="CT14" s="86">
        <v>247</v>
      </c>
      <c r="CU14" s="86">
        <v>1199</v>
      </c>
      <c r="CV14" s="135">
        <f t="shared" si="45"/>
        <v>1.6286998926878304</v>
      </c>
      <c r="CW14" s="135">
        <f t="shared" si="46"/>
        <v>20.600500417014178</v>
      </c>
      <c r="CX14" s="184">
        <f t="shared" si="47"/>
        <v>34.864786275079965</v>
      </c>
      <c r="CY14" s="184">
        <f t="shared" si="48"/>
        <v>-65.135213724920035</v>
      </c>
      <c r="DA14" s="26">
        <v>4035</v>
      </c>
      <c r="DB14" s="86">
        <v>212</v>
      </c>
      <c r="DC14" s="86">
        <v>1233</v>
      </c>
      <c r="DD14" s="135">
        <f t="shared" si="49"/>
        <v>1.6076457703139666</v>
      </c>
      <c r="DE14" s="135">
        <f t="shared" si="50"/>
        <v>17.193836171938361</v>
      </c>
      <c r="DF14" s="184">
        <f t="shared" si="51"/>
        <v>30.557620817843866</v>
      </c>
      <c r="DG14" s="184">
        <f t="shared" si="52"/>
        <v>-69.442379182156131</v>
      </c>
      <c r="DI14" s="26">
        <v>4035</v>
      </c>
      <c r="DJ14" s="86">
        <v>188</v>
      </c>
      <c r="DK14" s="86">
        <v>1336</v>
      </c>
      <c r="DL14" s="135">
        <f t="shared" si="53"/>
        <v>1.6934328774415981</v>
      </c>
      <c r="DM14" s="135">
        <f t="shared" si="54"/>
        <v>14.071856287425149</v>
      </c>
      <c r="DN14" s="184">
        <f t="shared" si="55"/>
        <v>33.110285006195788</v>
      </c>
      <c r="DO14" s="184">
        <f t="shared" si="56"/>
        <v>-66.889714993804205</v>
      </c>
      <c r="DQ14" s="26">
        <v>4035</v>
      </c>
      <c r="DR14" s="86">
        <v>236</v>
      </c>
      <c r="DS14" s="86">
        <v>1332</v>
      </c>
      <c r="DT14" s="135">
        <f t="shared" si="57"/>
        <v>1.6301554277322237</v>
      </c>
      <c r="DU14" s="135">
        <f t="shared" si="58"/>
        <v>17.717717717717719</v>
      </c>
      <c r="DV14" s="184">
        <f t="shared" si="59"/>
        <v>33.011152416356879</v>
      </c>
      <c r="DW14" s="184">
        <f t="shared" si="60"/>
        <v>-66.988847583643121</v>
      </c>
    </row>
    <row r="15" spans="1:127" x14ac:dyDescent="0.3">
      <c r="A15" s="52" t="s">
        <v>101</v>
      </c>
      <c r="B15" s="53">
        <v>1228</v>
      </c>
      <c r="C15" s="54">
        <v>762</v>
      </c>
      <c r="D15" s="54">
        <v>999</v>
      </c>
      <c r="E15" s="55">
        <f t="shared" si="14"/>
        <v>76.276276276276278</v>
      </c>
      <c r="F15" s="55">
        <f t="shared" si="15"/>
        <v>2.0189567712859482</v>
      </c>
      <c r="G15" s="56">
        <f t="shared" si="16"/>
        <v>81.351791530944624</v>
      </c>
      <c r="H15" s="193">
        <f t="shared" si="17"/>
        <v>-18.648208469055376</v>
      </c>
      <c r="I15" s="57"/>
      <c r="J15" s="58">
        <v>1228</v>
      </c>
      <c r="K15" s="59">
        <v>698</v>
      </c>
      <c r="L15" s="59">
        <v>973</v>
      </c>
      <c r="M15" s="60">
        <f t="shared" si="61"/>
        <v>71.736896197327852</v>
      </c>
      <c r="N15" s="60">
        <f t="shared" si="62"/>
        <v>1.8662728249194416</v>
      </c>
      <c r="O15" s="56">
        <f t="shared" si="63"/>
        <v>79.234527687296421</v>
      </c>
      <c r="P15" s="56">
        <f t="shared" si="18"/>
        <v>-20.765472312703579</v>
      </c>
      <c r="Q15" s="57"/>
      <c r="R15" s="58">
        <v>1228</v>
      </c>
      <c r="S15" s="61">
        <v>697</v>
      </c>
      <c r="T15" s="61">
        <v>959</v>
      </c>
      <c r="U15" s="55">
        <f t="shared" si="64"/>
        <v>72.67987486965589</v>
      </c>
      <c r="V15" s="55">
        <f t="shared" si="65"/>
        <v>1.7381690319540355</v>
      </c>
      <c r="W15" s="56">
        <f t="shared" si="19"/>
        <v>78.09446254071662</v>
      </c>
      <c r="X15" s="56">
        <f t="shared" si="20"/>
        <v>-21.90553745928338</v>
      </c>
      <c r="Y15" s="57"/>
      <c r="Z15" s="58">
        <v>1228</v>
      </c>
      <c r="AA15" s="59">
        <v>757</v>
      </c>
      <c r="AB15" s="59">
        <v>1056</v>
      </c>
      <c r="AC15" s="60">
        <f t="shared" si="66"/>
        <v>71.685606060606062</v>
      </c>
      <c r="AD15" s="60">
        <f t="shared" si="67"/>
        <v>1.8837296419843379</v>
      </c>
      <c r="AE15" s="56">
        <f t="shared" si="21"/>
        <v>85.993485342019554</v>
      </c>
      <c r="AF15" s="56">
        <f t="shared" si="22"/>
        <v>-14.006514657980446</v>
      </c>
      <c r="AG15" s="57"/>
      <c r="AH15" s="58">
        <v>1228</v>
      </c>
      <c r="AI15" s="61">
        <v>823</v>
      </c>
      <c r="AJ15" s="61">
        <v>1086</v>
      </c>
      <c r="AK15" s="55">
        <f t="shared" si="68"/>
        <v>75.782688766114177</v>
      </c>
      <c r="AL15" s="55">
        <f t="shared" si="69"/>
        <v>1.7442981047221331</v>
      </c>
      <c r="AM15" s="56">
        <f t="shared" si="23"/>
        <v>88.436482084690553</v>
      </c>
      <c r="AN15" s="57"/>
      <c r="AO15" s="56">
        <f t="shared" si="24"/>
        <v>1228</v>
      </c>
      <c r="AP15" s="87" t="s">
        <v>99</v>
      </c>
      <c r="AQ15" s="56">
        <v>1185</v>
      </c>
      <c r="AR15" s="88" t="s">
        <v>99</v>
      </c>
      <c r="AS15" s="89">
        <f t="shared" si="25"/>
        <v>1.8221518306090752</v>
      </c>
      <c r="AT15" s="90">
        <f t="shared" si="26"/>
        <v>96.498371335504885</v>
      </c>
      <c r="AU15" s="90">
        <f t="shared" si="27"/>
        <v>-3.5016286644951151</v>
      </c>
      <c r="AV15" s="57"/>
      <c r="AW15" s="91">
        <v>1228</v>
      </c>
      <c r="AX15" s="92" t="s">
        <v>99</v>
      </c>
      <c r="AY15" s="93">
        <v>1186</v>
      </c>
      <c r="AZ15" s="92" t="s">
        <v>99</v>
      </c>
      <c r="BA15" s="94">
        <f t="shared" si="28"/>
        <v>1.7266983082433103</v>
      </c>
      <c r="BB15" s="95">
        <f t="shared" si="29"/>
        <v>96.579804560260584</v>
      </c>
      <c r="BC15" s="95">
        <f t="shared" si="30"/>
        <v>-3.4201954397394161</v>
      </c>
      <c r="BD15" s="96"/>
      <c r="BE15" s="26">
        <v>1426</v>
      </c>
      <c r="BF15" s="26">
        <v>692</v>
      </c>
      <c r="BG15" s="108">
        <v>998</v>
      </c>
      <c r="BH15" s="116">
        <f t="shared" si="8"/>
        <v>1.4268149715494811</v>
      </c>
      <c r="BI15" s="115">
        <f t="shared" si="31"/>
        <v>69.338677354709418</v>
      </c>
      <c r="BJ15" s="182">
        <f t="shared" si="32"/>
        <v>69.9859747545582</v>
      </c>
      <c r="BK15" s="117">
        <f t="shared" si="33"/>
        <v>-30.0140252454418</v>
      </c>
      <c r="BM15" s="26">
        <v>1426</v>
      </c>
      <c r="BN15" s="108">
        <v>718</v>
      </c>
      <c r="BO15" s="108">
        <v>1073</v>
      </c>
      <c r="BP15" s="136">
        <f t="shared" si="9"/>
        <v>1.4568511377830879</v>
      </c>
      <c r="BQ15" s="137">
        <f t="shared" si="34"/>
        <v>66.915191053122086</v>
      </c>
      <c r="BR15" s="182">
        <f t="shared" si="35"/>
        <v>75.245441795231415</v>
      </c>
      <c r="BS15" s="184">
        <f t="shared" si="36"/>
        <v>-24.754558204768585</v>
      </c>
      <c r="BU15" s="26">
        <v>1426</v>
      </c>
      <c r="BV15" s="86">
        <v>721</v>
      </c>
      <c r="BW15" s="86">
        <v>1032</v>
      </c>
      <c r="BX15" s="135">
        <f t="shared" si="10"/>
        <v>1.4288681204569056</v>
      </c>
      <c r="BY15" s="135">
        <f t="shared" si="37"/>
        <v>69.86434108527132</v>
      </c>
      <c r="BZ15" s="184">
        <f t="shared" si="38"/>
        <v>72.370266479663385</v>
      </c>
      <c r="CA15" s="184">
        <f t="shared" si="39"/>
        <v>-27.629733520336615</v>
      </c>
      <c r="CC15" s="26">
        <v>1426</v>
      </c>
      <c r="CD15" s="86">
        <v>499</v>
      </c>
      <c r="CE15" s="86">
        <v>719</v>
      </c>
      <c r="CF15" s="135">
        <f t="shared" si="11"/>
        <v>1.1027945642504371</v>
      </c>
      <c r="CG15" s="135">
        <f t="shared" si="40"/>
        <v>69.401947148817797</v>
      </c>
      <c r="CH15" s="184">
        <f t="shared" si="12"/>
        <v>50.420757363253855</v>
      </c>
      <c r="CI15" s="184">
        <f t="shared" si="41"/>
        <v>-49.579242636746145</v>
      </c>
      <c r="CK15" s="26">
        <v>1426</v>
      </c>
      <c r="CL15" s="86">
        <v>633</v>
      </c>
      <c r="CM15" s="86">
        <v>878</v>
      </c>
      <c r="CN15" s="135">
        <f t="shared" si="13"/>
        <v>1.2509617302595959</v>
      </c>
      <c r="CO15" s="135">
        <f t="shared" si="42"/>
        <v>72.095671981776761</v>
      </c>
      <c r="CP15" s="184">
        <f t="shared" si="43"/>
        <v>61.570827489481061</v>
      </c>
      <c r="CQ15" s="184">
        <f t="shared" si="44"/>
        <v>-38.429172510518939</v>
      </c>
      <c r="CS15" s="26">
        <v>1426</v>
      </c>
      <c r="CT15" s="86">
        <v>577</v>
      </c>
      <c r="CU15" s="86">
        <v>867</v>
      </c>
      <c r="CV15" s="135">
        <f t="shared" si="45"/>
        <v>1.1777171033864462</v>
      </c>
      <c r="CW15" s="135">
        <f t="shared" si="46"/>
        <v>66.551326412918115</v>
      </c>
      <c r="CX15" s="184">
        <f t="shared" si="47"/>
        <v>60.799438990182331</v>
      </c>
      <c r="CY15" s="184">
        <f t="shared" si="48"/>
        <v>-39.200561009817669</v>
      </c>
      <c r="DA15" s="26">
        <v>1426</v>
      </c>
      <c r="DB15" s="86">
        <v>671</v>
      </c>
      <c r="DC15" s="86">
        <v>992</v>
      </c>
      <c r="DD15" s="135">
        <f t="shared" si="49"/>
        <v>1.2934181704391363</v>
      </c>
      <c r="DE15" s="135">
        <f t="shared" si="50"/>
        <v>67.641129032258064</v>
      </c>
      <c r="DF15" s="184">
        <f t="shared" si="51"/>
        <v>69.565217391304344</v>
      </c>
      <c r="DG15" s="184">
        <f t="shared" si="52"/>
        <v>-30.434782608695656</v>
      </c>
      <c r="DI15" s="26">
        <v>1426</v>
      </c>
      <c r="DJ15" s="86">
        <v>553</v>
      </c>
      <c r="DK15" s="86">
        <v>902</v>
      </c>
      <c r="DL15" s="135">
        <f t="shared" si="53"/>
        <v>1.1433207001888634</v>
      </c>
      <c r="DM15" s="135">
        <f t="shared" si="54"/>
        <v>61.308203991130817</v>
      </c>
      <c r="DN15" s="184">
        <f t="shared" si="55"/>
        <v>63.25385694249649</v>
      </c>
      <c r="DO15" s="184">
        <f t="shared" si="56"/>
        <v>-36.74614305750351</v>
      </c>
      <c r="DQ15" s="26">
        <v>1426</v>
      </c>
      <c r="DR15" s="86">
        <v>671</v>
      </c>
      <c r="DS15" s="86">
        <v>1036</v>
      </c>
      <c r="DT15" s="135">
        <f t="shared" si="57"/>
        <v>1.2678986660139517</v>
      </c>
      <c r="DU15" s="135">
        <f t="shared" si="58"/>
        <v>64.768339768339771</v>
      </c>
      <c r="DV15" s="184">
        <f t="shared" si="59"/>
        <v>72.650771388499308</v>
      </c>
      <c r="DW15" s="184">
        <f t="shared" si="60"/>
        <v>-27.349228611500692</v>
      </c>
    </row>
    <row r="16" spans="1:127" x14ac:dyDescent="0.3">
      <c r="A16" s="52" t="s">
        <v>102</v>
      </c>
      <c r="B16" s="53">
        <v>1098</v>
      </c>
      <c r="C16" s="54">
        <v>1448</v>
      </c>
      <c r="D16" s="54">
        <v>1725</v>
      </c>
      <c r="E16" s="55">
        <f t="shared" si="14"/>
        <v>83.94202898550725</v>
      </c>
      <c r="F16" s="55">
        <f t="shared" si="15"/>
        <v>3.4861866170853464</v>
      </c>
      <c r="G16" s="56">
        <f t="shared" si="16"/>
        <v>157.10382513661202</v>
      </c>
      <c r="H16" s="193">
        <f t="shared" si="17"/>
        <v>57.103825136612016</v>
      </c>
      <c r="I16" s="57"/>
      <c r="J16" s="58">
        <v>1098</v>
      </c>
      <c r="K16" s="59">
        <v>1827</v>
      </c>
      <c r="L16" s="59">
        <v>2162</v>
      </c>
      <c r="M16" s="60">
        <f t="shared" si="61"/>
        <v>84.505087881591123</v>
      </c>
      <c r="N16" s="60">
        <f t="shared" si="62"/>
        <v>4.1468467086082557</v>
      </c>
      <c r="O16" s="56">
        <f t="shared" si="63"/>
        <v>196.90346083788705</v>
      </c>
      <c r="P16" s="56">
        <f t="shared" si="18"/>
        <v>96.903460837887053</v>
      </c>
      <c r="Q16" s="57"/>
      <c r="R16" s="58">
        <v>1098</v>
      </c>
      <c r="S16" s="61">
        <v>1874</v>
      </c>
      <c r="T16" s="61">
        <v>2315</v>
      </c>
      <c r="U16" s="55">
        <f t="shared" si="64"/>
        <v>80.950323974082067</v>
      </c>
      <c r="V16" s="55">
        <f t="shared" si="65"/>
        <v>4.1958929186377389</v>
      </c>
      <c r="W16" s="56">
        <f t="shared" si="19"/>
        <v>210.83788706739526</v>
      </c>
      <c r="X16" s="56">
        <f t="shared" si="20"/>
        <v>110.83788706739526</v>
      </c>
      <c r="Y16" s="57"/>
      <c r="Z16" s="58">
        <v>1098</v>
      </c>
      <c r="AA16" s="59">
        <v>1970</v>
      </c>
      <c r="AB16" s="59">
        <v>2498</v>
      </c>
      <c r="AC16" s="60">
        <f t="shared" si="66"/>
        <v>78.863090472377905</v>
      </c>
      <c r="AD16" s="60">
        <f t="shared" si="67"/>
        <v>4.4560195508303746</v>
      </c>
      <c r="AE16" s="56">
        <f t="shared" si="21"/>
        <v>227.50455373406191</v>
      </c>
      <c r="AF16" s="56">
        <f t="shared" si="22"/>
        <v>127.50455373406191</v>
      </c>
      <c r="AG16" s="57"/>
      <c r="AH16" s="58">
        <v>1098</v>
      </c>
      <c r="AI16" s="61">
        <v>2314</v>
      </c>
      <c r="AJ16" s="61">
        <v>2867</v>
      </c>
      <c r="AK16" s="55">
        <f t="shared" si="68"/>
        <v>80.711545169166371</v>
      </c>
      <c r="AL16" s="55">
        <f t="shared" si="69"/>
        <v>4.6048827497590743</v>
      </c>
      <c r="AM16" s="56">
        <f t="shared" si="23"/>
        <v>261.11111111111114</v>
      </c>
      <c r="AN16" s="57"/>
      <c r="AO16" s="56">
        <f t="shared" si="24"/>
        <v>1098</v>
      </c>
      <c r="AP16" s="87" t="s">
        <v>99</v>
      </c>
      <c r="AQ16" s="56">
        <v>2834</v>
      </c>
      <c r="AR16" s="88" t="s">
        <v>99</v>
      </c>
      <c r="AS16" s="89">
        <f t="shared" si="25"/>
        <v>4.3577875847646581</v>
      </c>
      <c r="AT16" s="90">
        <f t="shared" si="26"/>
        <v>258.10564663023683</v>
      </c>
      <c r="AU16" s="90">
        <f t="shared" si="27"/>
        <v>158.10564663023683</v>
      </c>
      <c r="AV16" s="57"/>
      <c r="AW16" s="91">
        <v>1098</v>
      </c>
      <c r="AX16" s="92" t="s">
        <v>99</v>
      </c>
      <c r="AY16" s="93">
        <v>3236</v>
      </c>
      <c r="AZ16" s="92" t="s">
        <v>99</v>
      </c>
      <c r="BA16" s="94">
        <f t="shared" si="28"/>
        <v>4.7112948781411053</v>
      </c>
      <c r="BB16" s="95">
        <f t="shared" si="29"/>
        <v>294.71766848816026</v>
      </c>
      <c r="BC16" s="95">
        <f t="shared" si="30"/>
        <v>194.71766848816026</v>
      </c>
      <c r="BD16" s="96"/>
      <c r="BE16" s="26">
        <v>1218</v>
      </c>
      <c r="BF16" s="26">
        <v>2610</v>
      </c>
      <c r="BG16" s="108">
        <v>3494</v>
      </c>
      <c r="BH16" s="116">
        <f t="shared" si="8"/>
        <v>4.9952820747433737</v>
      </c>
      <c r="BI16" s="115">
        <f t="shared" si="31"/>
        <v>74.699484831139102</v>
      </c>
      <c r="BJ16" s="182">
        <f t="shared" si="32"/>
        <v>286.86371100164206</v>
      </c>
      <c r="BK16" s="117">
        <f t="shared" si="33"/>
        <v>186.86371100164206</v>
      </c>
      <c r="BM16" s="26">
        <v>1218</v>
      </c>
      <c r="BN16" s="108">
        <v>2521</v>
      </c>
      <c r="BO16" s="108">
        <v>3413</v>
      </c>
      <c r="BP16" s="136">
        <f t="shared" si="9"/>
        <v>4.6339542714386575</v>
      </c>
      <c r="BQ16" s="137">
        <f t="shared" si="34"/>
        <v>73.864635218283041</v>
      </c>
      <c r="BR16" s="182">
        <f t="shared" si="35"/>
        <v>280.2134646962233</v>
      </c>
      <c r="BS16" s="184">
        <f t="shared" si="36"/>
        <v>180.2134646962233</v>
      </c>
      <c r="BU16" s="26">
        <v>1218</v>
      </c>
      <c r="BV16" s="86">
        <v>2020</v>
      </c>
      <c r="BW16" s="86">
        <v>2919</v>
      </c>
      <c r="BX16" s="135">
        <f t="shared" si="10"/>
        <v>4.0415368639667708</v>
      </c>
      <c r="BY16" s="135">
        <f t="shared" si="37"/>
        <v>69.201781431997262</v>
      </c>
      <c r="BZ16" s="184">
        <f t="shared" si="38"/>
        <v>239.65517241379311</v>
      </c>
      <c r="CA16" s="184">
        <f t="shared" si="39"/>
        <v>139.65517241379311</v>
      </c>
      <c r="CC16" s="26">
        <v>1218</v>
      </c>
      <c r="CD16" s="86">
        <v>1815</v>
      </c>
      <c r="CE16" s="86">
        <v>2519</v>
      </c>
      <c r="CF16" s="135">
        <f t="shared" si="11"/>
        <v>3.8636154483266356</v>
      </c>
      <c r="CG16" s="135">
        <f t="shared" si="40"/>
        <v>72.052401746724897</v>
      </c>
      <c r="CH16" s="184">
        <f t="shared" si="12"/>
        <v>206.8144499178982</v>
      </c>
      <c r="CI16" s="184">
        <f t="shared" si="41"/>
        <v>106.8144499178982</v>
      </c>
      <c r="CK16" s="26">
        <v>1218</v>
      </c>
      <c r="CL16" s="86">
        <v>1892</v>
      </c>
      <c r="CM16" s="86">
        <v>2511</v>
      </c>
      <c r="CN16" s="135">
        <f t="shared" si="13"/>
        <v>3.5776365656968623</v>
      </c>
      <c r="CO16" s="135">
        <f t="shared" si="42"/>
        <v>75.348466746316205</v>
      </c>
      <c r="CP16" s="184">
        <f t="shared" si="43"/>
        <v>206.1576354679803</v>
      </c>
      <c r="CQ16" s="184">
        <f t="shared" si="44"/>
        <v>106.1576354679803</v>
      </c>
      <c r="CS16" s="26">
        <v>1218</v>
      </c>
      <c r="CT16" s="86">
        <v>1712</v>
      </c>
      <c r="CU16" s="86">
        <v>2442</v>
      </c>
      <c r="CV16" s="135">
        <f t="shared" si="45"/>
        <v>3.317168588777049</v>
      </c>
      <c r="CW16" s="135">
        <f t="shared" si="46"/>
        <v>70.106470106470113</v>
      </c>
      <c r="CX16" s="184">
        <f t="shared" si="47"/>
        <v>200.49261083743843</v>
      </c>
      <c r="CY16" s="184">
        <f t="shared" si="48"/>
        <v>100.49261083743843</v>
      </c>
      <c r="DA16" s="26">
        <v>1218</v>
      </c>
      <c r="DB16" s="86">
        <v>1458</v>
      </c>
      <c r="DC16" s="86">
        <v>2363</v>
      </c>
      <c r="DD16" s="135">
        <f t="shared" si="49"/>
        <v>3.0809950975279023</v>
      </c>
      <c r="DE16" s="135">
        <f t="shared" si="50"/>
        <v>61.701227253491318</v>
      </c>
      <c r="DF16" s="184">
        <f t="shared" si="51"/>
        <v>194.00656814449917</v>
      </c>
      <c r="DG16" s="184">
        <f t="shared" si="52"/>
        <v>94.00656814449917</v>
      </c>
      <c r="DI16" s="26">
        <v>1218</v>
      </c>
      <c r="DJ16" s="86">
        <v>1345</v>
      </c>
      <c r="DK16" s="86">
        <v>2447</v>
      </c>
      <c r="DL16" s="135">
        <f t="shared" si="53"/>
        <v>3.1016693496254422</v>
      </c>
      <c r="DM16" s="135">
        <f t="shared" si="54"/>
        <v>54.965263588067025</v>
      </c>
      <c r="DN16" s="184">
        <f t="shared" si="55"/>
        <v>200.90311986863711</v>
      </c>
      <c r="DO16" s="184">
        <f t="shared" si="56"/>
        <v>100.90311986863711</v>
      </c>
      <c r="DQ16" s="26">
        <v>1218</v>
      </c>
      <c r="DR16" s="86">
        <v>1319</v>
      </c>
      <c r="DS16" s="86">
        <v>2496</v>
      </c>
      <c r="DT16" s="135">
        <f t="shared" si="57"/>
        <v>3.0547056663811039</v>
      </c>
      <c r="DU16" s="135">
        <f t="shared" si="58"/>
        <v>52.844551282051277</v>
      </c>
      <c r="DV16" s="184">
        <f t="shared" si="59"/>
        <v>204.92610837438426</v>
      </c>
      <c r="DW16" s="184">
        <f t="shared" si="60"/>
        <v>104.92610837438426</v>
      </c>
    </row>
    <row r="17" spans="1:127" x14ac:dyDescent="0.3">
      <c r="A17" s="52" t="s">
        <v>7</v>
      </c>
      <c r="B17" s="53">
        <v>588</v>
      </c>
      <c r="C17" s="54">
        <v>836</v>
      </c>
      <c r="D17" s="54">
        <v>901</v>
      </c>
      <c r="E17" s="55">
        <f t="shared" si="14"/>
        <v>92.785793562708108</v>
      </c>
      <c r="F17" s="55">
        <f t="shared" si="15"/>
        <v>1.8209009518805199</v>
      </c>
      <c r="G17" s="56">
        <f t="shared" si="16"/>
        <v>153.23129251700681</v>
      </c>
      <c r="H17" s="193">
        <f t="shared" si="17"/>
        <v>53.231292517006807</v>
      </c>
      <c r="I17" s="57"/>
      <c r="J17" s="58">
        <v>588</v>
      </c>
      <c r="K17" s="59">
        <v>819</v>
      </c>
      <c r="L17" s="59">
        <v>921</v>
      </c>
      <c r="M17" s="60">
        <f t="shared" si="61"/>
        <v>88.925081433224747</v>
      </c>
      <c r="N17" s="60">
        <f t="shared" si="62"/>
        <v>1.7665336811416295</v>
      </c>
      <c r="O17" s="56">
        <f t="shared" si="63"/>
        <v>156.63265306122449</v>
      </c>
      <c r="P17" s="56">
        <f t="shared" si="18"/>
        <v>56.632653061224488</v>
      </c>
      <c r="Q17" s="57"/>
      <c r="R17" s="58">
        <v>588</v>
      </c>
      <c r="S17" s="61">
        <v>734</v>
      </c>
      <c r="T17" s="61">
        <v>823</v>
      </c>
      <c r="U17" s="55">
        <f t="shared" si="64"/>
        <v>89.185905224787362</v>
      </c>
      <c r="V17" s="55">
        <f t="shared" si="65"/>
        <v>1.4916716509887082</v>
      </c>
      <c r="W17" s="56">
        <f t="shared" si="19"/>
        <v>139.96598639455783</v>
      </c>
      <c r="X17" s="56">
        <f t="shared" si="20"/>
        <v>39.965986394557831</v>
      </c>
      <c r="Y17" s="57"/>
      <c r="Z17" s="58">
        <v>588</v>
      </c>
      <c r="AA17" s="59">
        <v>836</v>
      </c>
      <c r="AB17" s="59">
        <v>944</v>
      </c>
      <c r="AC17" s="60">
        <f t="shared" si="66"/>
        <v>88.559322033898297</v>
      </c>
      <c r="AD17" s="60">
        <f t="shared" si="67"/>
        <v>1.6839401345011507</v>
      </c>
      <c r="AE17" s="56">
        <f t="shared" si="21"/>
        <v>160.54421768707482</v>
      </c>
      <c r="AF17" s="56">
        <f t="shared" si="22"/>
        <v>60.54421768707482</v>
      </c>
      <c r="AG17" s="57"/>
      <c r="AH17" s="58">
        <v>588</v>
      </c>
      <c r="AI17" s="61">
        <v>933</v>
      </c>
      <c r="AJ17" s="61">
        <v>1029</v>
      </c>
      <c r="AK17" s="55">
        <f t="shared" si="68"/>
        <v>90.670553935860056</v>
      </c>
      <c r="AL17" s="55">
        <f t="shared" si="69"/>
        <v>1.6527465467394795</v>
      </c>
      <c r="AM17" s="56">
        <f t="shared" si="23"/>
        <v>175</v>
      </c>
      <c r="AN17" s="57"/>
      <c r="AO17" s="56">
        <f t="shared" si="24"/>
        <v>588</v>
      </c>
      <c r="AP17" s="87" t="s">
        <v>99</v>
      </c>
      <c r="AQ17" s="56">
        <v>1106</v>
      </c>
      <c r="AR17" s="88" t="s">
        <v>99</v>
      </c>
      <c r="AS17" s="89">
        <f t="shared" si="25"/>
        <v>1.7006750419018037</v>
      </c>
      <c r="AT17" s="90">
        <f t="shared" si="26"/>
        <v>188.0952380952381</v>
      </c>
      <c r="AU17" s="90">
        <f t="shared" si="27"/>
        <v>88.095238095238102</v>
      </c>
      <c r="AV17" s="57"/>
      <c r="AW17" s="91">
        <v>588</v>
      </c>
      <c r="AX17" s="92" t="s">
        <v>99</v>
      </c>
      <c r="AY17" s="93">
        <v>1105</v>
      </c>
      <c r="AZ17" s="92" t="s">
        <v>99</v>
      </c>
      <c r="BA17" s="94">
        <f t="shared" si="28"/>
        <v>1.6087703462132021</v>
      </c>
      <c r="BB17" s="95">
        <f t="shared" si="29"/>
        <v>187.9251700680272</v>
      </c>
      <c r="BC17" s="95">
        <f t="shared" si="30"/>
        <v>87.925170068027199</v>
      </c>
      <c r="BD17" s="96"/>
      <c r="BE17" s="26">
        <v>587</v>
      </c>
      <c r="BF17" s="26">
        <v>1103</v>
      </c>
      <c r="BG17" s="108">
        <v>1250</v>
      </c>
      <c r="BH17" s="116">
        <f t="shared" si="8"/>
        <v>1.7870929002373259</v>
      </c>
      <c r="BI17" s="115">
        <f t="shared" si="31"/>
        <v>88.24</v>
      </c>
      <c r="BJ17" s="182">
        <f t="shared" si="32"/>
        <v>212.94718909710392</v>
      </c>
      <c r="BK17" s="117">
        <f t="shared" si="33"/>
        <v>112.94718909710392</v>
      </c>
      <c r="BM17" s="26">
        <v>587</v>
      </c>
      <c r="BN17" s="108">
        <v>1069</v>
      </c>
      <c r="BO17" s="108">
        <v>1243</v>
      </c>
      <c r="BP17" s="136">
        <f t="shared" si="9"/>
        <v>1.6876663227067834</v>
      </c>
      <c r="BQ17" s="137">
        <f t="shared" si="34"/>
        <v>86.001609010458566</v>
      </c>
      <c r="BR17" s="182">
        <f t="shared" si="35"/>
        <v>211.75468483816013</v>
      </c>
      <c r="BS17" s="184">
        <f t="shared" si="36"/>
        <v>111.75468483816013</v>
      </c>
      <c r="BU17" s="26">
        <v>587</v>
      </c>
      <c r="BV17" s="86">
        <v>1135</v>
      </c>
      <c r="BW17" s="86">
        <v>1303</v>
      </c>
      <c r="BX17" s="135">
        <f t="shared" si="10"/>
        <v>1.8040844582900659</v>
      </c>
      <c r="BY17" s="135">
        <f t="shared" si="37"/>
        <v>87.106676899462769</v>
      </c>
      <c r="BZ17" s="184">
        <f t="shared" si="38"/>
        <v>221.97614991482112</v>
      </c>
      <c r="CA17" s="184">
        <f t="shared" si="39"/>
        <v>121.97614991482112</v>
      </c>
      <c r="CC17" s="26">
        <v>587</v>
      </c>
      <c r="CD17" s="86">
        <v>933</v>
      </c>
      <c r="CE17" s="86">
        <v>1030</v>
      </c>
      <c r="CF17" s="135">
        <f t="shared" si="11"/>
        <v>1.5798030614436025</v>
      </c>
      <c r="CG17" s="135">
        <f t="shared" si="40"/>
        <v>90.582524271844662</v>
      </c>
      <c r="CH17" s="184">
        <f t="shared" si="12"/>
        <v>175.46848381601365</v>
      </c>
      <c r="CI17" s="184">
        <f t="shared" si="41"/>
        <v>75.468483816013645</v>
      </c>
      <c r="CK17" s="26">
        <v>587</v>
      </c>
      <c r="CL17" s="86">
        <v>1303</v>
      </c>
      <c r="CM17" s="86">
        <v>1377</v>
      </c>
      <c r="CN17" s="135">
        <f t="shared" si="13"/>
        <v>1.961929729575699</v>
      </c>
      <c r="CO17" s="135">
        <f t="shared" si="42"/>
        <v>94.625998547567178</v>
      </c>
      <c r="CP17" s="184">
        <f t="shared" si="43"/>
        <v>234.58262350936968</v>
      </c>
      <c r="CQ17" s="184">
        <f t="shared" si="44"/>
        <v>134.58262350936968</v>
      </c>
      <c r="CS17" s="26">
        <v>587</v>
      </c>
      <c r="CT17" s="86">
        <v>1388</v>
      </c>
      <c r="CU17" s="86">
        <v>1481</v>
      </c>
      <c r="CV17" s="135">
        <f t="shared" si="45"/>
        <v>2.0117635872149093</v>
      </c>
      <c r="CW17" s="135">
        <f t="shared" si="46"/>
        <v>93.720459149223501</v>
      </c>
      <c r="CX17" s="184">
        <f t="shared" si="47"/>
        <v>252.29982964224874</v>
      </c>
      <c r="CY17" s="184">
        <f t="shared" si="48"/>
        <v>152.29982964224874</v>
      </c>
      <c r="DA17" s="26">
        <v>587</v>
      </c>
      <c r="DB17" s="86">
        <v>1387</v>
      </c>
      <c r="DC17" s="86">
        <v>1485</v>
      </c>
      <c r="DD17" s="135">
        <f t="shared" si="49"/>
        <v>1.9362157087722958</v>
      </c>
      <c r="DE17" s="135">
        <f t="shared" si="50"/>
        <v>93.400673400673398</v>
      </c>
      <c r="DF17" s="184">
        <f t="shared" si="51"/>
        <v>252.98126064735948</v>
      </c>
      <c r="DG17" s="184">
        <f t="shared" si="52"/>
        <v>152.98126064735948</v>
      </c>
      <c r="DI17" s="26">
        <v>587</v>
      </c>
      <c r="DJ17" s="86">
        <v>1247</v>
      </c>
      <c r="DK17" s="86">
        <v>1380</v>
      </c>
      <c r="DL17" s="135">
        <f t="shared" si="53"/>
        <v>1.7492046189142254</v>
      </c>
      <c r="DM17" s="135">
        <f t="shared" si="54"/>
        <v>90.362318840579718</v>
      </c>
      <c r="DN17" s="184">
        <f t="shared" si="55"/>
        <v>235.09369676320273</v>
      </c>
      <c r="DO17" s="184">
        <f t="shared" si="56"/>
        <v>135.09369676320273</v>
      </c>
      <c r="DQ17" s="26">
        <v>587</v>
      </c>
      <c r="DR17" s="86">
        <v>1096</v>
      </c>
      <c r="DS17" s="86">
        <v>1266</v>
      </c>
      <c r="DT17" s="135">
        <f t="shared" si="57"/>
        <v>1.5493819605923387</v>
      </c>
      <c r="DU17" s="135">
        <f t="shared" si="58"/>
        <v>86.571879936808855</v>
      </c>
      <c r="DV17" s="184">
        <f t="shared" si="59"/>
        <v>215.67291311754687</v>
      </c>
      <c r="DW17" s="184">
        <f t="shared" si="60"/>
        <v>115.67291311754687</v>
      </c>
    </row>
    <row r="18" spans="1:127" x14ac:dyDescent="0.3">
      <c r="A18" s="52" t="s">
        <v>103</v>
      </c>
      <c r="B18" s="53">
        <v>2092</v>
      </c>
      <c r="C18" s="54">
        <v>1513</v>
      </c>
      <c r="D18" s="54">
        <v>1881</v>
      </c>
      <c r="E18" s="55">
        <f t="shared" si="14"/>
        <v>80.435938330675171</v>
      </c>
      <c r="F18" s="55">
        <f t="shared" si="15"/>
        <v>3.8014591459348033</v>
      </c>
      <c r="G18" s="56">
        <f t="shared" si="16"/>
        <v>89.913957934990435</v>
      </c>
      <c r="H18" s="193">
        <f t="shared" si="17"/>
        <v>-10.086042065009565</v>
      </c>
      <c r="I18" s="57"/>
      <c r="J18" s="58">
        <v>2092</v>
      </c>
      <c r="K18" s="59">
        <v>1583</v>
      </c>
      <c r="L18" s="59">
        <v>2051</v>
      </c>
      <c r="M18" s="60">
        <f t="shared" si="61"/>
        <v>77.181862506094589</v>
      </c>
      <c r="N18" s="60">
        <f t="shared" si="62"/>
        <v>3.9339419978517727</v>
      </c>
      <c r="O18" s="56">
        <f t="shared" si="63"/>
        <v>98.040152963671119</v>
      </c>
      <c r="P18" s="56">
        <f t="shared" si="18"/>
        <v>-1.9598470363288811</v>
      </c>
      <c r="Q18" s="57"/>
      <c r="R18" s="58">
        <v>2092</v>
      </c>
      <c r="S18" s="61">
        <v>1916</v>
      </c>
      <c r="T18" s="61">
        <v>2412</v>
      </c>
      <c r="U18" s="55">
        <f t="shared" si="64"/>
        <v>79.436152570480928</v>
      </c>
      <c r="V18" s="55">
        <f t="shared" si="65"/>
        <v>4.3717035506497739</v>
      </c>
      <c r="W18" s="56">
        <f t="shared" si="19"/>
        <v>115.2963671128107</v>
      </c>
      <c r="X18" s="56">
        <f t="shared" si="20"/>
        <v>15.296367112810699</v>
      </c>
      <c r="Y18" s="57"/>
      <c r="Z18" s="58">
        <v>2092</v>
      </c>
      <c r="AA18" s="59">
        <v>1928</v>
      </c>
      <c r="AB18" s="59">
        <v>2441</v>
      </c>
      <c r="AC18" s="60">
        <f t="shared" si="66"/>
        <v>78.98402294141745</v>
      </c>
      <c r="AD18" s="60">
        <f t="shared" si="67"/>
        <v>4.3543409622005393</v>
      </c>
      <c r="AE18" s="56">
        <f t="shared" si="21"/>
        <v>116.68260038240919</v>
      </c>
      <c r="AF18" s="56">
        <f t="shared" si="22"/>
        <v>16.682600382409191</v>
      </c>
      <c r="AG18" s="57"/>
      <c r="AH18" s="58">
        <v>2092</v>
      </c>
      <c r="AI18" s="61">
        <v>2434</v>
      </c>
      <c r="AJ18" s="61">
        <v>2840</v>
      </c>
      <c r="AK18" s="55">
        <f t="shared" si="68"/>
        <v>85.704225352112672</v>
      </c>
      <c r="AL18" s="55">
        <f t="shared" si="69"/>
        <v>4.5615162222936076</v>
      </c>
      <c r="AM18" s="56">
        <f t="shared" si="23"/>
        <v>135.75525812619503</v>
      </c>
      <c r="AN18" s="57"/>
      <c r="AO18" s="56">
        <f t="shared" si="24"/>
        <v>2092</v>
      </c>
      <c r="AP18" s="87" t="s">
        <v>99</v>
      </c>
      <c r="AQ18" s="56">
        <v>2822</v>
      </c>
      <c r="AR18" s="88" t="s">
        <v>99</v>
      </c>
      <c r="AS18" s="89">
        <f t="shared" si="25"/>
        <v>4.3393354143281107</v>
      </c>
      <c r="AT18" s="90">
        <f t="shared" si="26"/>
        <v>134.89483747609944</v>
      </c>
      <c r="AU18" s="90">
        <f t="shared" si="27"/>
        <v>34.89483747609944</v>
      </c>
      <c r="AV18" s="57"/>
      <c r="AW18" s="91">
        <v>2092</v>
      </c>
      <c r="AX18" s="92" t="s">
        <v>99</v>
      </c>
      <c r="AY18" s="93">
        <v>2753</v>
      </c>
      <c r="AZ18" s="92" t="s">
        <v>99</v>
      </c>
      <c r="BA18" s="94">
        <f t="shared" si="28"/>
        <v>4.0080948082578693</v>
      </c>
      <c r="BB18" s="95">
        <f t="shared" si="29"/>
        <v>131.59655831739963</v>
      </c>
      <c r="BC18" s="95">
        <f t="shared" si="30"/>
        <v>31.596558317399627</v>
      </c>
      <c r="BD18" s="96"/>
      <c r="BE18" s="26">
        <v>1718</v>
      </c>
      <c r="BF18" s="26">
        <v>2200</v>
      </c>
      <c r="BG18" s="108">
        <v>2869</v>
      </c>
      <c r="BH18" s="116">
        <f t="shared" si="8"/>
        <v>4.1017356246247108</v>
      </c>
      <c r="BI18" s="115">
        <f t="shared" si="31"/>
        <v>76.681770651795063</v>
      </c>
      <c r="BJ18" s="182">
        <f t="shared" si="32"/>
        <v>166.99650756693828</v>
      </c>
      <c r="BK18" s="117">
        <f t="shared" si="33"/>
        <v>66.996507566938277</v>
      </c>
      <c r="BM18" s="26">
        <v>1718</v>
      </c>
      <c r="BN18" s="108">
        <v>2083</v>
      </c>
      <c r="BO18" s="108">
        <v>2875</v>
      </c>
      <c r="BP18" s="136">
        <f t="shared" si="9"/>
        <v>3.9034920979742571</v>
      </c>
      <c r="BQ18" s="137">
        <f t="shared" si="34"/>
        <v>72.452173913043481</v>
      </c>
      <c r="BR18" s="182">
        <f t="shared" si="35"/>
        <v>167.34575087310824</v>
      </c>
      <c r="BS18" s="184">
        <f t="shared" si="36"/>
        <v>67.345750873108244</v>
      </c>
      <c r="BU18" s="26">
        <v>2110</v>
      </c>
      <c r="BV18" s="86">
        <v>2160</v>
      </c>
      <c r="BW18" s="86">
        <v>2912</v>
      </c>
      <c r="BX18" s="135">
        <f t="shared" si="10"/>
        <v>4.0318449290411911</v>
      </c>
      <c r="BY18" s="135">
        <f t="shared" si="37"/>
        <v>74.175824175824175</v>
      </c>
      <c r="BZ18" s="184">
        <f t="shared" si="38"/>
        <v>138.00947867298578</v>
      </c>
      <c r="CA18" s="184">
        <f t="shared" si="39"/>
        <v>38.009478672985779</v>
      </c>
      <c r="CC18" s="26">
        <v>2110</v>
      </c>
      <c r="CD18" s="86">
        <v>751</v>
      </c>
      <c r="CE18" s="86">
        <v>918</v>
      </c>
      <c r="CF18" s="135">
        <f t="shared" si="11"/>
        <v>1.4080186508788612</v>
      </c>
      <c r="CG18" s="135">
        <f t="shared" si="40"/>
        <v>81.808278867102402</v>
      </c>
      <c r="CH18" s="184">
        <f t="shared" si="12"/>
        <v>43.507109004739334</v>
      </c>
      <c r="CI18" s="184">
        <f t="shared" si="41"/>
        <v>-56.492890995260666</v>
      </c>
      <c r="CK18" s="26">
        <v>2110</v>
      </c>
      <c r="CL18" s="86">
        <v>1202</v>
      </c>
      <c r="CM18" s="86">
        <v>1629</v>
      </c>
      <c r="CN18" s="135">
        <f t="shared" si="13"/>
        <v>2.3209756931581795</v>
      </c>
      <c r="CO18" s="135">
        <f t="shared" si="42"/>
        <v>73.787599754450582</v>
      </c>
      <c r="CP18" s="184">
        <f t="shared" si="43"/>
        <v>77.203791469194314</v>
      </c>
      <c r="CQ18" s="184">
        <f t="shared" si="44"/>
        <v>-22.796208530805686</v>
      </c>
      <c r="CS18" s="26">
        <v>2110</v>
      </c>
      <c r="CT18" s="86">
        <v>1667</v>
      </c>
      <c r="CU18" s="86">
        <v>2260</v>
      </c>
      <c r="CV18" s="135">
        <f t="shared" si="45"/>
        <v>3.0699430837985791</v>
      </c>
      <c r="CW18" s="135">
        <f t="shared" si="46"/>
        <v>73.761061946902657</v>
      </c>
      <c r="CX18" s="184">
        <f t="shared" si="47"/>
        <v>107.10900473933648</v>
      </c>
      <c r="CY18" s="184">
        <f t="shared" si="48"/>
        <v>7.1090047393364841</v>
      </c>
      <c r="DA18" s="26">
        <v>2226</v>
      </c>
      <c r="DB18" s="86">
        <v>1946</v>
      </c>
      <c r="DC18" s="86">
        <v>2584</v>
      </c>
      <c r="DD18" s="135">
        <f t="shared" si="49"/>
        <v>3.3691457181600084</v>
      </c>
      <c r="DE18" s="135">
        <f t="shared" si="50"/>
        <v>75.309597523219821</v>
      </c>
      <c r="DF18" s="184">
        <f t="shared" si="51"/>
        <v>116.0826594788859</v>
      </c>
      <c r="DG18" s="184">
        <f t="shared" si="52"/>
        <v>16.082659478885901</v>
      </c>
      <c r="DI18" s="26">
        <v>2226</v>
      </c>
      <c r="DJ18" s="86">
        <v>2150</v>
      </c>
      <c r="DK18" s="86">
        <v>2821</v>
      </c>
      <c r="DL18" s="135">
        <f t="shared" si="53"/>
        <v>3.5757291521427756</v>
      </c>
      <c r="DM18" s="135">
        <f t="shared" si="54"/>
        <v>76.214108472172995</v>
      </c>
      <c r="DN18" s="184">
        <f t="shared" si="55"/>
        <v>126.72955974842768</v>
      </c>
      <c r="DO18" s="184">
        <f t="shared" si="56"/>
        <v>26.729559748427675</v>
      </c>
      <c r="DQ18" s="26">
        <v>2226</v>
      </c>
      <c r="DR18" s="86">
        <v>2151</v>
      </c>
      <c r="DS18" s="86">
        <v>3068</v>
      </c>
      <c r="DT18" s="135">
        <f t="shared" si="57"/>
        <v>3.7547423815934398</v>
      </c>
      <c r="DU18" s="135">
        <f t="shared" si="58"/>
        <v>70.110821382007828</v>
      </c>
      <c r="DV18" s="184">
        <f t="shared" si="59"/>
        <v>137.82569631626237</v>
      </c>
      <c r="DW18" s="184">
        <f t="shared" si="60"/>
        <v>37.825696316262366</v>
      </c>
    </row>
    <row r="19" spans="1:127" x14ac:dyDescent="0.3">
      <c r="A19" s="52" t="s">
        <v>104</v>
      </c>
      <c r="B19" s="53">
        <v>200</v>
      </c>
      <c r="C19" s="54">
        <v>263</v>
      </c>
      <c r="D19" s="54">
        <v>310</v>
      </c>
      <c r="E19" s="55">
        <f t="shared" si="14"/>
        <v>84.838709677419359</v>
      </c>
      <c r="F19" s="55">
        <f t="shared" si="15"/>
        <v>0.62650310220084482</v>
      </c>
      <c r="G19" s="56">
        <f t="shared" si="16"/>
        <v>155</v>
      </c>
      <c r="H19" s="193">
        <f t="shared" si="17"/>
        <v>55</v>
      </c>
      <c r="I19" s="57"/>
      <c r="J19" s="58">
        <v>200</v>
      </c>
      <c r="K19" s="59">
        <v>255</v>
      </c>
      <c r="L19" s="59">
        <v>342</v>
      </c>
      <c r="M19" s="60">
        <f t="shared" si="61"/>
        <v>74.561403508771932</v>
      </c>
      <c r="N19" s="60">
        <f t="shared" si="62"/>
        <v>0.6559766763848397</v>
      </c>
      <c r="O19" s="56">
        <f t="shared" si="63"/>
        <v>171</v>
      </c>
      <c r="P19" s="56">
        <f t="shared" si="18"/>
        <v>71</v>
      </c>
      <c r="Q19" s="57"/>
      <c r="R19" s="58">
        <v>200</v>
      </c>
      <c r="S19" s="61">
        <v>319</v>
      </c>
      <c r="T19" s="61">
        <v>387</v>
      </c>
      <c r="U19" s="55">
        <f t="shared" si="64"/>
        <v>82.428940568475454</v>
      </c>
      <c r="V19" s="55">
        <f t="shared" si="65"/>
        <v>0.70143004730574732</v>
      </c>
      <c r="W19" s="56">
        <f t="shared" si="19"/>
        <v>193.5</v>
      </c>
      <c r="X19" s="56">
        <f t="shared" si="20"/>
        <v>93.5</v>
      </c>
      <c r="Y19" s="57"/>
      <c r="Z19" s="58">
        <v>200</v>
      </c>
      <c r="AA19" s="59">
        <v>137</v>
      </c>
      <c r="AB19" s="59">
        <v>219</v>
      </c>
      <c r="AC19" s="60">
        <f t="shared" si="66"/>
        <v>62.557077625570777</v>
      </c>
      <c r="AD19" s="60">
        <f t="shared" si="67"/>
        <v>0.39065984052516101</v>
      </c>
      <c r="AE19" s="56">
        <f t="shared" si="21"/>
        <v>109.5</v>
      </c>
      <c r="AF19" s="56">
        <f t="shared" si="22"/>
        <v>9.5</v>
      </c>
      <c r="AG19" s="57"/>
      <c r="AH19" s="58">
        <v>200</v>
      </c>
      <c r="AI19" s="61">
        <v>318</v>
      </c>
      <c r="AJ19" s="61">
        <v>400</v>
      </c>
      <c r="AK19" s="55">
        <f t="shared" si="68"/>
        <v>79.5</v>
      </c>
      <c r="AL19" s="55">
        <f t="shared" si="69"/>
        <v>0.6424670735624799</v>
      </c>
      <c r="AM19" s="56">
        <f t="shared" si="23"/>
        <v>200</v>
      </c>
      <c r="AN19" s="57"/>
      <c r="AO19" s="56">
        <f t="shared" si="24"/>
        <v>200</v>
      </c>
      <c r="AP19" s="87" t="s">
        <v>99</v>
      </c>
      <c r="AQ19" s="56">
        <v>435</v>
      </c>
      <c r="AR19" s="88" t="s">
        <v>99</v>
      </c>
      <c r="AS19" s="89">
        <f t="shared" si="25"/>
        <v>0.66889117832485046</v>
      </c>
      <c r="AT19" s="90">
        <f t="shared" si="26"/>
        <v>217.49999999999997</v>
      </c>
      <c r="AU19" s="90">
        <f t="shared" si="27"/>
        <v>117.49999999999997</v>
      </c>
      <c r="AV19" s="57"/>
      <c r="AW19" s="91">
        <v>200</v>
      </c>
      <c r="AX19" s="92" t="s">
        <v>99</v>
      </c>
      <c r="AY19" s="93">
        <v>444</v>
      </c>
      <c r="AZ19" s="92" t="s">
        <v>99</v>
      </c>
      <c r="BA19" s="94">
        <f t="shared" si="28"/>
        <v>0.64641994001688841</v>
      </c>
      <c r="BB19" s="95">
        <f t="shared" si="29"/>
        <v>222.00000000000003</v>
      </c>
      <c r="BC19" s="95">
        <f t="shared" si="30"/>
        <v>122.00000000000003</v>
      </c>
      <c r="BD19" s="96"/>
      <c r="BE19" s="26">
        <v>212</v>
      </c>
      <c r="BF19" s="26">
        <v>287</v>
      </c>
      <c r="BG19" s="108">
        <v>448</v>
      </c>
      <c r="BH19" s="116">
        <f t="shared" si="8"/>
        <v>0.64049409544505764</v>
      </c>
      <c r="BI19" s="115">
        <f t="shared" si="31"/>
        <v>64.0625</v>
      </c>
      <c r="BJ19" s="182">
        <f t="shared" si="32"/>
        <v>211.32075471698113</v>
      </c>
      <c r="BK19" s="117">
        <f t="shared" si="33"/>
        <v>111.32075471698113</v>
      </c>
      <c r="BM19" s="26">
        <v>212</v>
      </c>
      <c r="BN19" s="108">
        <v>338</v>
      </c>
      <c r="BO19" s="108">
        <v>459</v>
      </c>
      <c r="BP19" s="136">
        <f t="shared" si="9"/>
        <v>0.6232009992939771</v>
      </c>
      <c r="BQ19" s="137">
        <f t="shared" si="34"/>
        <v>73.63834422657952</v>
      </c>
      <c r="BR19" s="182">
        <f t="shared" si="35"/>
        <v>216.50943396226415</v>
      </c>
      <c r="BS19" s="184">
        <f t="shared" si="36"/>
        <v>116.50943396226415</v>
      </c>
      <c r="BU19" s="26">
        <v>650</v>
      </c>
      <c r="BV19" s="86">
        <v>410</v>
      </c>
      <c r="BW19" s="86">
        <v>539</v>
      </c>
      <c r="BX19" s="135">
        <f t="shared" si="10"/>
        <v>0.74627898926964353</v>
      </c>
      <c r="BY19" s="135">
        <f t="shared" si="37"/>
        <v>76.06679035250464</v>
      </c>
      <c r="BZ19" s="184">
        <f t="shared" si="38"/>
        <v>82.92307692307692</v>
      </c>
      <c r="CA19" s="184">
        <f t="shared" si="39"/>
        <v>-17.07692307692308</v>
      </c>
      <c r="CC19" s="26">
        <v>650</v>
      </c>
      <c r="CD19" s="86">
        <v>367</v>
      </c>
      <c r="CE19" s="86">
        <v>479</v>
      </c>
      <c r="CF19" s="135">
        <f t="shared" si="11"/>
        <v>0.73468511304027739</v>
      </c>
      <c r="CG19" s="135">
        <f t="shared" si="40"/>
        <v>76.617954070981213</v>
      </c>
      <c r="CH19" s="184">
        <f t="shared" si="12"/>
        <v>73.692307692307693</v>
      </c>
      <c r="CI19" s="184">
        <f t="shared" si="41"/>
        <v>-26.307692307692307</v>
      </c>
      <c r="CK19" s="26">
        <v>650</v>
      </c>
      <c r="CL19" s="86">
        <v>455</v>
      </c>
      <c r="CM19" s="86">
        <v>594</v>
      </c>
      <c r="CN19" s="135">
        <f t="shared" si="13"/>
        <v>0.84632262844441908</v>
      </c>
      <c r="CO19" s="135">
        <f t="shared" si="42"/>
        <v>76.599326599326602</v>
      </c>
      <c r="CP19" s="184">
        <f t="shared" si="43"/>
        <v>91.384615384615387</v>
      </c>
      <c r="CQ19" s="184">
        <f t="shared" si="44"/>
        <v>-8.6153846153846132</v>
      </c>
      <c r="CS19" s="26">
        <v>650</v>
      </c>
      <c r="CT19" s="86">
        <v>560</v>
      </c>
      <c r="CU19" s="86">
        <v>746</v>
      </c>
      <c r="CV19" s="135">
        <f t="shared" si="45"/>
        <v>1.0133528940326284</v>
      </c>
      <c r="CW19" s="135">
        <f t="shared" si="46"/>
        <v>75.067024128686327</v>
      </c>
      <c r="CX19" s="184">
        <f t="shared" si="47"/>
        <v>114.76923076923077</v>
      </c>
      <c r="CY19" s="184">
        <f t="shared" si="48"/>
        <v>14.769230769230774</v>
      </c>
      <c r="DA19" s="26">
        <v>324</v>
      </c>
      <c r="DB19" s="86">
        <v>557</v>
      </c>
      <c r="DC19" s="86">
        <v>784</v>
      </c>
      <c r="DD19" s="135">
        <f t="shared" si="49"/>
        <v>1.0222175863148013</v>
      </c>
      <c r="DE19" s="135">
        <f t="shared" si="50"/>
        <v>71.045918367346943</v>
      </c>
      <c r="DF19" s="184">
        <f t="shared" si="51"/>
        <v>241.97530864197532</v>
      </c>
      <c r="DG19" s="184">
        <f t="shared" si="52"/>
        <v>141.97530864197532</v>
      </c>
      <c r="DI19" s="26">
        <v>324</v>
      </c>
      <c r="DJ19" s="86">
        <v>544</v>
      </c>
      <c r="DK19" s="86">
        <v>801</v>
      </c>
      <c r="DL19" s="135">
        <f t="shared" si="53"/>
        <v>1.0152992027176049</v>
      </c>
      <c r="DM19" s="135">
        <f t="shared" si="54"/>
        <v>67.915106117353304</v>
      </c>
      <c r="DN19" s="184">
        <f t="shared" si="55"/>
        <v>247.22222222222223</v>
      </c>
      <c r="DO19" s="184">
        <f t="shared" si="56"/>
        <v>147.22222222222223</v>
      </c>
      <c r="DQ19" s="26">
        <v>324</v>
      </c>
      <c r="DR19" s="86">
        <v>523</v>
      </c>
      <c r="DS19" s="86">
        <v>791</v>
      </c>
      <c r="DT19" s="135">
        <f t="shared" si="57"/>
        <v>0.96805776526740916</v>
      </c>
      <c r="DU19" s="135">
        <f t="shared" si="58"/>
        <v>66.118836915297095</v>
      </c>
      <c r="DV19" s="184">
        <f t="shared" si="59"/>
        <v>244.1358024691358</v>
      </c>
      <c r="DW19" s="184">
        <f t="shared" si="60"/>
        <v>144.1358024691358</v>
      </c>
    </row>
    <row r="20" spans="1:127" x14ac:dyDescent="0.3">
      <c r="A20" s="52" t="s">
        <v>105</v>
      </c>
      <c r="B20" s="53">
        <v>1394</v>
      </c>
      <c r="C20" s="54">
        <v>1787</v>
      </c>
      <c r="D20" s="54">
        <v>2027</v>
      </c>
      <c r="E20" s="55">
        <f t="shared" si="14"/>
        <v>88.159842131228416</v>
      </c>
      <c r="F20" s="55">
        <f t="shared" si="15"/>
        <v>4.0965218972939113</v>
      </c>
      <c r="G20" s="56">
        <f t="shared" si="16"/>
        <v>145.40889526542324</v>
      </c>
      <c r="H20" s="193">
        <f t="shared" si="17"/>
        <v>45.40889526542324</v>
      </c>
      <c r="I20" s="57"/>
      <c r="J20" s="58">
        <v>1394</v>
      </c>
      <c r="K20" s="59">
        <v>1699</v>
      </c>
      <c r="L20" s="59">
        <v>1992</v>
      </c>
      <c r="M20" s="60">
        <f t="shared" si="61"/>
        <v>85.291164658634528</v>
      </c>
      <c r="N20" s="60">
        <f t="shared" si="62"/>
        <v>3.8207764308731011</v>
      </c>
      <c r="O20" s="56">
        <f t="shared" si="63"/>
        <v>142.89813486370159</v>
      </c>
      <c r="P20" s="56">
        <f t="shared" si="18"/>
        <v>42.898134863701586</v>
      </c>
      <c r="Q20" s="57"/>
      <c r="R20" s="58">
        <v>1394</v>
      </c>
      <c r="S20" s="61">
        <v>1593</v>
      </c>
      <c r="T20" s="61">
        <v>1927</v>
      </c>
      <c r="U20" s="55">
        <f t="shared" si="64"/>
        <v>82.667358588479502</v>
      </c>
      <c r="V20" s="55">
        <f t="shared" si="65"/>
        <v>3.4926503905896</v>
      </c>
      <c r="W20" s="56">
        <f t="shared" si="19"/>
        <v>138.23529411764704</v>
      </c>
      <c r="X20" s="56">
        <f t="shared" si="20"/>
        <v>38.235294117647044</v>
      </c>
      <c r="Y20" s="57"/>
      <c r="Z20" s="58">
        <v>1394</v>
      </c>
      <c r="AA20" s="59">
        <v>1733</v>
      </c>
      <c r="AB20" s="59">
        <v>2119</v>
      </c>
      <c r="AC20" s="60">
        <f t="shared" si="66"/>
        <v>81.783860311467677</v>
      </c>
      <c r="AD20" s="60">
        <f t="shared" si="67"/>
        <v>3.7799461281863755</v>
      </c>
      <c r="AE20" s="56">
        <f t="shared" si="21"/>
        <v>152.00860832137732</v>
      </c>
      <c r="AF20" s="56">
        <f t="shared" si="22"/>
        <v>52.008608321377324</v>
      </c>
      <c r="AG20" s="57"/>
      <c r="AH20" s="58">
        <v>1154</v>
      </c>
      <c r="AI20" s="61">
        <v>2038</v>
      </c>
      <c r="AJ20" s="61">
        <v>2403</v>
      </c>
      <c r="AK20" s="55">
        <f t="shared" si="68"/>
        <v>84.810653349979191</v>
      </c>
      <c r="AL20" s="55">
        <f t="shared" si="69"/>
        <v>3.8596209444265983</v>
      </c>
      <c r="AM20" s="56">
        <f t="shared" si="23"/>
        <v>208.2322357019064</v>
      </c>
      <c r="AN20" s="57"/>
      <c r="AO20" s="56">
        <f t="shared" si="24"/>
        <v>1154</v>
      </c>
      <c r="AP20" s="87" t="s">
        <v>99</v>
      </c>
      <c r="AQ20" s="56">
        <v>2200</v>
      </c>
      <c r="AR20" s="88" t="s">
        <v>99</v>
      </c>
      <c r="AS20" s="89">
        <f t="shared" si="25"/>
        <v>3.3828979133670596</v>
      </c>
      <c r="AT20" s="90">
        <f t="shared" si="26"/>
        <v>190.64124783362217</v>
      </c>
      <c r="AU20" s="90">
        <f t="shared" si="27"/>
        <v>90.641247833622174</v>
      </c>
      <c r="AV20" s="57"/>
      <c r="AW20" s="91">
        <v>1154</v>
      </c>
      <c r="AX20" s="92" t="s">
        <v>99</v>
      </c>
      <c r="AY20" s="93">
        <v>2350</v>
      </c>
      <c r="AZ20" s="92" t="s">
        <v>99</v>
      </c>
      <c r="BA20" s="94">
        <f t="shared" si="28"/>
        <v>3.4213667996389363</v>
      </c>
      <c r="BB20" s="95">
        <f t="shared" si="29"/>
        <v>203.63951473136916</v>
      </c>
      <c r="BC20" s="95">
        <f t="shared" si="30"/>
        <v>103.63951473136916</v>
      </c>
      <c r="BD20" s="96"/>
      <c r="BE20" s="26">
        <v>2596</v>
      </c>
      <c r="BF20" s="26">
        <v>1978</v>
      </c>
      <c r="BG20" s="108">
        <v>2408</v>
      </c>
      <c r="BH20" s="116">
        <f t="shared" si="8"/>
        <v>3.4426557630171848</v>
      </c>
      <c r="BI20" s="115">
        <f t="shared" si="31"/>
        <v>82.142857142857139</v>
      </c>
      <c r="BJ20" s="182">
        <f t="shared" si="32"/>
        <v>92.758089368258851</v>
      </c>
      <c r="BK20" s="117">
        <f t="shared" si="33"/>
        <v>-7.241910631741149</v>
      </c>
      <c r="BM20" s="26">
        <v>2596</v>
      </c>
      <c r="BN20" s="108">
        <v>1877</v>
      </c>
      <c r="BO20" s="108">
        <v>2413</v>
      </c>
      <c r="BP20" s="136">
        <f t="shared" si="9"/>
        <v>3.2762178895345682</v>
      </c>
      <c r="BQ20" s="137">
        <f t="shared" si="34"/>
        <v>77.786987152921668</v>
      </c>
      <c r="BR20" s="182">
        <f t="shared" si="35"/>
        <v>92.950693374422187</v>
      </c>
      <c r="BS20" s="184">
        <f t="shared" si="36"/>
        <v>-7.0493066255778132</v>
      </c>
      <c r="BU20" s="26">
        <v>2708</v>
      </c>
      <c r="BV20" s="86">
        <v>1923</v>
      </c>
      <c r="BW20" s="86">
        <v>2411</v>
      </c>
      <c r="BX20" s="135">
        <f t="shared" si="10"/>
        <v>3.3381793007961233</v>
      </c>
      <c r="BY20" s="135">
        <f t="shared" si="37"/>
        <v>79.759435918705933</v>
      </c>
      <c r="BZ20" s="184">
        <f t="shared" si="38"/>
        <v>89.032496307237821</v>
      </c>
      <c r="CA20" s="184">
        <f t="shared" si="39"/>
        <v>-10.967503692762179</v>
      </c>
      <c r="CC20" s="26">
        <v>2776</v>
      </c>
      <c r="CD20" s="86">
        <v>1701</v>
      </c>
      <c r="CE20" s="86">
        <v>2217</v>
      </c>
      <c r="CF20" s="135">
        <f t="shared" si="11"/>
        <v>3.4004110555538514</v>
      </c>
      <c r="CG20" s="135">
        <f t="shared" si="40"/>
        <v>76.72530446549392</v>
      </c>
      <c r="CH20" s="184">
        <f t="shared" si="12"/>
        <v>79.863112391930841</v>
      </c>
      <c r="CI20" s="184">
        <f t="shared" si="41"/>
        <v>-20.136887608069159</v>
      </c>
      <c r="CK20" s="26">
        <v>2776</v>
      </c>
      <c r="CL20" s="86">
        <v>2164</v>
      </c>
      <c r="CM20" s="86">
        <v>2701</v>
      </c>
      <c r="CN20" s="135">
        <f t="shared" si="13"/>
        <v>3.8483458239534953</v>
      </c>
      <c r="CO20" s="135">
        <f t="shared" si="42"/>
        <v>80.11847463902258</v>
      </c>
      <c r="CP20" s="184">
        <f t="shared" si="43"/>
        <v>97.298270893371765</v>
      </c>
      <c r="CQ20" s="184">
        <f t="shared" si="44"/>
        <v>-2.7017291066282354</v>
      </c>
      <c r="CS20" s="26">
        <v>2776</v>
      </c>
      <c r="CT20" s="86">
        <v>2274</v>
      </c>
      <c r="CU20" s="86">
        <v>2868</v>
      </c>
      <c r="CV20" s="135">
        <f t="shared" si="45"/>
        <v>3.8958392762541258</v>
      </c>
      <c r="CW20" s="135">
        <f t="shared" si="46"/>
        <v>79.288702928870293</v>
      </c>
      <c r="CX20" s="184">
        <f t="shared" si="47"/>
        <v>103.31412103746398</v>
      </c>
      <c r="CY20" s="184">
        <f t="shared" si="48"/>
        <v>3.3141210374639769</v>
      </c>
      <c r="DA20" s="26">
        <v>1266</v>
      </c>
      <c r="DB20" s="86">
        <v>2572</v>
      </c>
      <c r="DC20" s="86">
        <v>3124</v>
      </c>
      <c r="DD20" s="135">
        <f t="shared" si="49"/>
        <v>4.0732241577135699</v>
      </c>
      <c r="DE20" s="135">
        <f t="shared" si="50"/>
        <v>82.330345710627412</v>
      </c>
      <c r="DF20" s="184">
        <f t="shared" si="51"/>
        <v>246.76145339652447</v>
      </c>
      <c r="DG20" s="184">
        <f t="shared" si="52"/>
        <v>146.76145339652447</v>
      </c>
      <c r="DI20" s="26">
        <v>1266</v>
      </c>
      <c r="DJ20" s="86">
        <v>2704</v>
      </c>
      <c r="DK20" s="86">
        <v>3323</v>
      </c>
      <c r="DL20" s="135">
        <f t="shared" si="53"/>
        <v>4.2120340207622977</v>
      </c>
      <c r="DM20" s="135">
        <f t="shared" si="54"/>
        <v>81.372253987360821</v>
      </c>
      <c r="DN20" s="184">
        <f t="shared" si="55"/>
        <v>262.480252764613</v>
      </c>
      <c r="DO20" s="184">
        <f t="shared" si="56"/>
        <v>162.480252764613</v>
      </c>
      <c r="DQ20" s="26">
        <v>1266</v>
      </c>
      <c r="DR20" s="86">
        <v>2861</v>
      </c>
      <c r="DS20" s="86">
        <v>3536</v>
      </c>
      <c r="DT20" s="135">
        <f t="shared" si="57"/>
        <v>4.3274996940398971</v>
      </c>
      <c r="DU20" s="135">
        <f t="shared" si="58"/>
        <v>80.910633484162901</v>
      </c>
      <c r="DV20" s="184">
        <f t="shared" si="59"/>
        <v>279.30489731437598</v>
      </c>
      <c r="DW20" s="184">
        <f t="shared" si="60"/>
        <v>179.30489731437598</v>
      </c>
    </row>
    <row r="21" spans="1:127" x14ac:dyDescent="0.3">
      <c r="A21" s="52" t="s">
        <v>106</v>
      </c>
      <c r="B21" s="53">
        <v>638</v>
      </c>
      <c r="C21" s="54">
        <v>407</v>
      </c>
      <c r="D21" s="54">
        <v>890</v>
      </c>
      <c r="E21" s="55">
        <f t="shared" si="14"/>
        <v>45.730337078651687</v>
      </c>
      <c r="F21" s="55">
        <f t="shared" si="15"/>
        <v>1.7986701966411351</v>
      </c>
      <c r="G21" s="56">
        <f t="shared" si="16"/>
        <v>139.49843260188089</v>
      </c>
      <c r="H21" s="193">
        <f t="shared" si="17"/>
        <v>39.498432601880893</v>
      </c>
      <c r="I21" s="57"/>
      <c r="J21" s="58">
        <v>638</v>
      </c>
      <c r="K21" s="59">
        <v>427</v>
      </c>
      <c r="L21" s="59">
        <v>988</v>
      </c>
      <c r="M21" s="60">
        <f t="shared" si="61"/>
        <v>43.218623481781378</v>
      </c>
      <c r="N21" s="60">
        <f t="shared" si="62"/>
        <v>1.8950437317784257</v>
      </c>
      <c r="O21" s="56">
        <f t="shared" si="63"/>
        <v>154.858934169279</v>
      </c>
      <c r="P21" s="56">
        <f t="shared" si="18"/>
        <v>54.858934169278996</v>
      </c>
      <c r="Q21" s="57"/>
      <c r="R21" s="58">
        <v>638</v>
      </c>
      <c r="S21" s="61">
        <v>1020</v>
      </c>
      <c r="T21" s="61">
        <v>1687</v>
      </c>
      <c r="U21" s="55">
        <f t="shared" si="64"/>
        <v>60.462359217545938</v>
      </c>
      <c r="V21" s="55">
        <f t="shared" si="65"/>
        <v>3.0576550124154931</v>
      </c>
      <c r="W21" s="56">
        <f t="shared" si="19"/>
        <v>264.4200626959248</v>
      </c>
      <c r="X21" s="56">
        <f t="shared" si="20"/>
        <v>164.4200626959248</v>
      </c>
      <c r="Y21" s="57"/>
      <c r="Z21" s="58">
        <v>638</v>
      </c>
      <c r="AA21" s="59">
        <v>639</v>
      </c>
      <c r="AB21" s="59">
        <v>1332</v>
      </c>
      <c r="AC21" s="60">
        <f t="shared" si="66"/>
        <v>47.972972972972968</v>
      </c>
      <c r="AD21" s="60">
        <f t="shared" si="67"/>
        <v>2.3760680711393354</v>
      </c>
      <c r="AE21" s="56">
        <f t="shared" si="21"/>
        <v>208.77742946708463</v>
      </c>
      <c r="AF21" s="56">
        <f t="shared" si="22"/>
        <v>108.77742946708463</v>
      </c>
      <c r="AG21" s="57"/>
      <c r="AH21" s="58">
        <v>638</v>
      </c>
      <c r="AI21" s="61">
        <v>673</v>
      </c>
      <c r="AJ21" s="61">
        <v>1345</v>
      </c>
      <c r="AK21" s="55">
        <f t="shared" si="68"/>
        <v>50.037174721189594</v>
      </c>
      <c r="AL21" s="55">
        <f t="shared" si="69"/>
        <v>2.1602955348538386</v>
      </c>
      <c r="AM21" s="56">
        <f t="shared" si="23"/>
        <v>210.81504702194357</v>
      </c>
      <c r="AN21" s="57"/>
      <c r="AO21" s="56">
        <f t="shared" si="24"/>
        <v>638</v>
      </c>
      <c r="AP21" s="87" t="s">
        <v>99</v>
      </c>
      <c r="AQ21" s="56">
        <v>1549</v>
      </c>
      <c r="AR21" s="88" t="s">
        <v>99</v>
      </c>
      <c r="AS21" s="89">
        <f t="shared" si="25"/>
        <v>2.3818676671843524</v>
      </c>
      <c r="AT21" s="90">
        <f t="shared" si="26"/>
        <v>242.7899686520376</v>
      </c>
      <c r="AU21" s="90">
        <f t="shared" si="27"/>
        <v>142.7899686520376</v>
      </c>
      <c r="AV21" s="57"/>
      <c r="AW21" s="91">
        <v>638</v>
      </c>
      <c r="AX21" s="92" t="s">
        <v>99</v>
      </c>
      <c r="AY21" s="93">
        <v>1462</v>
      </c>
      <c r="AZ21" s="92" t="s">
        <v>99</v>
      </c>
      <c r="BA21" s="94">
        <f t="shared" si="28"/>
        <v>2.1285269196051599</v>
      </c>
      <c r="BB21" s="95">
        <f t="shared" si="29"/>
        <v>229.15360501567397</v>
      </c>
      <c r="BC21" s="95">
        <f t="shared" si="30"/>
        <v>129.15360501567397</v>
      </c>
      <c r="BD21" s="96"/>
      <c r="BE21" s="26">
        <v>759</v>
      </c>
      <c r="BF21" s="26">
        <v>604</v>
      </c>
      <c r="BG21" s="108">
        <v>1621</v>
      </c>
      <c r="BH21" s="116">
        <f t="shared" si="8"/>
        <v>2.317502073027764</v>
      </c>
      <c r="BI21" s="115">
        <f t="shared" si="31"/>
        <v>37.260950030845159</v>
      </c>
      <c r="BJ21" s="182">
        <f t="shared" si="32"/>
        <v>213.57048748353097</v>
      </c>
      <c r="BK21" s="117">
        <f t="shared" si="33"/>
        <v>113.57048748353097</v>
      </c>
      <c r="BM21" s="26">
        <v>759</v>
      </c>
      <c r="BN21" s="108">
        <v>658</v>
      </c>
      <c r="BO21" s="108">
        <v>1737</v>
      </c>
      <c r="BP21" s="136">
        <f t="shared" si="9"/>
        <v>2.3583880953674035</v>
      </c>
      <c r="BQ21" s="137">
        <f t="shared" si="34"/>
        <v>37.88140472078296</v>
      </c>
      <c r="BR21" s="182">
        <f t="shared" si="35"/>
        <v>228.85375494071147</v>
      </c>
      <c r="BS21" s="184">
        <f t="shared" si="36"/>
        <v>128.85375494071147</v>
      </c>
      <c r="BU21" s="26">
        <v>759</v>
      </c>
      <c r="BV21" s="86">
        <v>713</v>
      </c>
      <c r="BW21" s="86">
        <v>1561</v>
      </c>
      <c r="BX21" s="135">
        <f t="shared" si="10"/>
        <v>2.161301488404292</v>
      </c>
      <c r="BY21" s="135">
        <f t="shared" si="37"/>
        <v>45.67584881486227</v>
      </c>
      <c r="BZ21" s="184">
        <f t="shared" si="38"/>
        <v>205.66534914361</v>
      </c>
      <c r="CA21" s="184">
        <f t="shared" si="39"/>
        <v>105.66534914361</v>
      </c>
      <c r="CC21" s="26">
        <v>759</v>
      </c>
      <c r="CD21" s="86">
        <v>688</v>
      </c>
      <c r="CE21" s="86">
        <v>1264</v>
      </c>
      <c r="CF21" s="135">
        <f t="shared" si="11"/>
        <v>1.9387097763735084</v>
      </c>
      <c r="CG21" s="135">
        <f t="shared" si="40"/>
        <v>54.430379746835442</v>
      </c>
      <c r="CH21" s="184">
        <f t="shared" si="12"/>
        <v>166.53491436100131</v>
      </c>
      <c r="CI21" s="184">
        <f t="shared" si="41"/>
        <v>66.534914361001313</v>
      </c>
      <c r="CK21" s="26">
        <v>759</v>
      </c>
      <c r="CL21" s="86">
        <v>699</v>
      </c>
      <c r="CM21" s="86">
        <v>1372</v>
      </c>
      <c r="CN21" s="135">
        <f t="shared" si="13"/>
        <v>1.9548058017268402</v>
      </c>
      <c r="CO21" s="135">
        <f t="shared" si="42"/>
        <v>50.947521865889215</v>
      </c>
      <c r="CP21" s="184">
        <f t="shared" si="43"/>
        <v>180.76416337285903</v>
      </c>
      <c r="CQ21" s="184">
        <f t="shared" si="44"/>
        <v>80.764163372859031</v>
      </c>
      <c r="CS21" s="26">
        <v>759</v>
      </c>
      <c r="CT21" s="86">
        <v>714</v>
      </c>
      <c r="CU21" s="86">
        <v>1586</v>
      </c>
      <c r="CV21" s="135">
        <f t="shared" si="45"/>
        <v>2.1543936862409496</v>
      </c>
      <c r="CW21" s="135">
        <f t="shared" si="46"/>
        <v>45.018915510718784</v>
      </c>
      <c r="CX21" s="184">
        <f t="shared" si="47"/>
        <v>208.95915678524375</v>
      </c>
      <c r="CY21" s="184">
        <f t="shared" si="48"/>
        <v>108.95915678524375</v>
      </c>
      <c r="DA21" s="26">
        <v>909</v>
      </c>
      <c r="DB21" s="86">
        <v>839</v>
      </c>
      <c r="DC21" s="86">
        <v>1702</v>
      </c>
      <c r="DD21" s="135">
        <f t="shared" si="49"/>
        <v>2.219150933555857</v>
      </c>
      <c r="DE21" s="135">
        <f t="shared" si="50"/>
        <v>49.294947121034077</v>
      </c>
      <c r="DF21" s="184">
        <f t="shared" si="51"/>
        <v>187.23872387238725</v>
      </c>
      <c r="DG21" s="184">
        <f t="shared" si="52"/>
        <v>87.238723872387254</v>
      </c>
      <c r="DI21" s="26">
        <v>949</v>
      </c>
      <c r="DJ21" s="86">
        <v>1025</v>
      </c>
      <c r="DK21" s="86">
        <v>2068</v>
      </c>
      <c r="DL21" s="135">
        <f t="shared" si="53"/>
        <v>2.6212718492134917</v>
      </c>
      <c r="DM21" s="135">
        <f t="shared" si="54"/>
        <v>49.564796905222437</v>
      </c>
      <c r="DN21" s="184">
        <f t="shared" si="55"/>
        <v>217.91359325605902</v>
      </c>
      <c r="DO21" s="184">
        <f t="shared" si="56"/>
        <v>117.91359325605902</v>
      </c>
      <c r="DQ21" s="26">
        <v>949</v>
      </c>
      <c r="DR21" s="86">
        <v>985</v>
      </c>
      <c r="DS21" s="86">
        <v>2221</v>
      </c>
      <c r="DT21" s="135">
        <f t="shared" si="57"/>
        <v>2.7181495532982498</v>
      </c>
      <c r="DU21" s="135">
        <f t="shared" si="58"/>
        <v>44.349392165691128</v>
      </c>
      <c r="DV21" s="184">
        <f t="shared" si="59"/>
        <v>234.03582718651214</v>
      </c>
      <c r="DW21" s="184">
        <f t="shared" si="60"/>
        <v>134.03582718651214</v>
      </c>
    </row>
    <row r="22" spans="1:127" x14ac:dyDescent="0.3">
      <c r="A22" s="52" t="s">
        <v>107</v>
      </c>
      <c r="B22" s="53">
        <v>1188</v>
      </c>
      <c r="C22" s="54">
        <v>1767</v>
      </c>
      <c r="D22" s="54">
        <v>2011</v>
      </c>
      <c r="E22" s="55">
        <f t="shared" si="14"/>
        <v>87.866732968672295</v>
      </c>
      <c r="F22" s="55">
        <f t="shared" si="15"/>
        <v>4.0641862533093507</v>
      </c>
      <c r="G22" s="56">
        <f t="shared" si="16"/>
        <v>169.27609427609426</v>
      </c>
      <c r="H22" s="193">
        <f t="shared" si="17"/>
        <v>69.276094276094256</v>
      </c>
      <c r="I22" s="57"/>
      <c r="J22" s="58">
        <v>1188</v>
      </c>
      <c r="K22" s="59">
        <v>1778</v>
      </c>
      <c r="L22" s="59">
        <v>2019</v>
      </c>
      <c r="M22" s="60">
        <f t="shared" si="61"/>
        <v>88.063397721644378</v>
      </c>
      <c r="N22" s="60">
        <f t="shared" si="62"/>
        <v>3.8725640632192726</v>
      </c>
      <c r="O22" s="56">
        <f t="shared" si="63"/>
        <v>169.94949494949495</v>
      </c>
      <c r="P22" s="56">
        <f t="shared" si="18"/>
        <v>69.949494949494948</v>
      </c>
      <c r="Q22" s="57"/>
      <c r="R22" s="58">
        <v>1188</v>
      </c>
      <c r="S22" s="61">
        <v>1912</v>
      </c>
      <c r="T22" s="61">
        <v>2142</v>
      </c>
      <c r="U22" s="55">
        <f t="shared" si="64"/>
        <v>89.262371615312802</v>
      </c>
      <c r="V22" s="55">
        <f t="shared" si="65"/>
        <v>3.8823337502039044</v>
      </c>
      <c r="W22" s="56">
        <f t="shared" si="19"/>
        <v>180.30303030303031</v>
      </c>
      <c r="X22" s="56">
        <f t="shared" si="20"/>
        <v>80.303030303030312</v>
      </c>
      <c r="Y22" s="57"/>
      <c r="Z22" s="58">
        <v>1188</v>
      </c>
      <c r="AA22" s="59">
        <v>1950</v>
      </c>
      <c r="AB22" s="59">
        <v>2174</v>
      </c>
      <c r="AC22" s="60">
        <f t="shared" si="66"/>
        <v>89.696412143514266</v>
      </c>
      <c r="AD22" s="60">
        <f t="shared" si="67"/>
        <v>3.8780570470397264</v>
      </c>
      <c r="AE22" s="56">
        <f t="shared" si="21"/>
        <v>182.996632996633</v>
      </c>
      <c r="AF22" s="56">
        <f t="shared" si="22"/>
        <v>82.996632996632997</v>
      </c>
      <c r="AG22" s="57"/>
      <c r="AH22" s="58">
        <v>1188</v>
      </c>
      <c r="AI22" s="61">
        <v>2162</v>
      </c>
      <c r="AJ22" s="61">
        <v>2366</v>
      </c>
      <c r="AK22" s="55">
        <f t="shared" si="68"/>
        <v>91.377852916314453</v>
      </c>
      <c r="AL22" s="55">
        <f t="shared" si="69"/>
        <v>3.8001927401220685</v>
      </c>
      <c r="AM22" s="56">
        <f t="shared" si="23"/>
        <v>199.15824915824916</v>
      </c>
      <c r="AN22" s="57"/>
      <c r="AO22" s="56">
        <f t="shared" si="24"/>
        <v>1188</v>
      </c>
      <c r="AP22" s="87" t="s">
        <v>99</v>
      </c>
      <c r="AQ22" s="56">
        <v>2485</v>
      </c>
      <c r="AR22" s="88" t="s">
        <v>99</v>
      </c>
      <c r="AS22" s="89">
        <f t="shared" si="25"/>
        <v>3.821136961235065</v>
      </c>
      <c r="AT22" s="90">
        <f t="shared" si="26"/>
        <v>209.17508417508418</v>
      </c>
      <c r="AU22" s="90">
        <f t="shared" si="27"/>
        <v>109.17508417508418</v>
      </c>
      <c r="AV22" s="57"/>
      <c r="AW22" s="91">
        <v>1188</v>
      </c>
      <c r="AX22" s="92" t="s">
        <v>99</v>
      </c>
      <c r="AY22" s="93">
        <v>2627</v>
      </c>
      <c r="AZ22" s="92" t="s">
        <v>99</v>
      </c>
      <c r="BA22" s="94">
        <f t="shared" si="28"/>
        <v>3.8246513117665901</v>
      </c>
      <c r="BB22" s="95">
        <f t="shared" si="29"/>
        <v>221.1279461279461</v>
      </c>
      <c r="BC22" s="95">
        <f t="shared" si="30"/>
        <v>121.1279461279461</v>
      </c>
      <c r="BD22" s="96"/>
      <c r="BE22" s="26">
        <v>1152</v>
      </c>
      <c r="BF22" s="26">
        <v>2375</v>
      </c>
      <c r="BG22" s="108">
        <v>2744</v>
      </c>
      <c r="BH22" s="116">
        <f t="shared" si="8"/>
        <v>3.9230263346009777</v>
      </c>
      <c r="BI22" s="115">
        <f t="shared" si="31"/>
        <v>86.552478134110785</v>
      </c>
      <c r="BJ22" s="182">
        <f t="shared" si="32"/>
        <v>238.19444444444446</v>
      </c>
      <c r="BK22" s="117">
        <f t="shared" si="33"/>
        <v>138.19444444444446</v>
      </c>
      <c r="BM22" s="26">
        <v>1152</v>
      </c>
      <c r="BN22" s="108">
        <v>2355</v>
      </c>
      <c r="BO22" s="108">
        <v>2703</v>
      </c>
      <c r="BP22" s="136">
        <f t="shared" si="9"/>
        <v>3.6699614402867535</v>
      </c>
      <c r="BQ22" s="137">
        <f t="shared" si="34"/>
        <v>87.12541620421753</v>
      </c>
      <c r="BR22" s="182">
        <f t="shared" si="35"/>
        <v>234.63541666666666</v>
      </c>
      <c r="BS22" s="184">
        <f t="shared" si="36"/>
        <v>134.63541666666666</v>
      </c>
      <c r="BU22" s="26">
        <v>1612</v>
      </c>
      <c r="BV22" s="86">
        <v>2323</v>
      </c>
      <c r="BW22" s="86">
        <v>2645</v>
      </c>
      <c r="BX22" s="135">
        <f t="shared" si="10"/>
        <v>3.6621668397369334</v>
      </c>
      <c r="BY22" s="135">
        <f t="shared" si="37"/>
        <v>87.826086956521749</v>
      </c>
      <c r="BZ22" s="184">
        <f t="shared" si="38"/>
        <v>164.08188585607942</v>
      </c>
      <c r="CA22" s="184">
        <f t="shared" si="39"/>
        <v>64.081885856079424</v>
      </c>
      <c r="CC22" s="26">
        <v>1612</v>
      </c>
      <c r="CD22" s="86">
        <v>2210</v>
      </c>
      <c r="CE22" s="86">
        <v>2460</v>
      </c>
      <c r="CF22" s="135">
        <f t="shared" si="11"/>
        <v>3.7731218749041382</v>
      </c>
      <c r="CG22" s="135">
        <f t="shared" si="40"/>
        <v>89.837398373983731</v>
      </c>
      <c r="CH22" s="184">
        <f t="shared" si="12"/>
        <v>152.60545905707198</v>
      </c>
      <c r="CI22" s="184">
        <f t="shared" si="41"/>
        <v>52.605459057071982</v>
      </c>
      <c r="CK22" s="26">
        <v>1612</v>
      </c>
      <c r="CL22" s="86">
        <v>750</v>
      </c>
      <c r="CM22" s="86">
        <v>916</v>
      </c>
      <c r="CN22" s="135">
        <f t="shared" si="13"/>
        <v>1.3051035819109225</v>
      </c>
      <c r="CO22" s="135">
        <f t="shared" si="42"/>
        <v>81.877729257641917</v>
      </c>
      <c r="CP22" s="184">
        <f t="shared" si="43"/>
        <v>56.823821339950378</v>
      </c>
      <c r="CQ22" s="184">
        <f t="shared" si="44"/>
        <v>-43.176178660049622</v>
      </c>
      <c r="CS22" s="26">
        <v>1612</v>
      </c>
      <c r="CT22" s="86">
        <v>1044</v>
      </c>
      <c r="CU22" s="86">
        <v>1278</v>
      </c>
      <c r="CV22" s="135">
        <f t="shared" si="45"/>
        <v>1.7360120624312321</v>
      </c>
      <c r="CW22" s="135">
        <f t="shared" si="46"/>
        <v>81.690140845070431</v>
      </c>
      <c r="CX22" s="184">
        <f t="shared" si="47"/>
        <v>79.280397022332508</v>
      </c>
      <c r="CY22" s="184">
        <f t="shared" si="48"/>
        <v>-20.719602977667492</v>
      </c>
      <c r="DA22" s="26">
        <v>1512</v>
      </c>
      <c r="DB22" s="86">
        <v>1243</v>
      </c>
      <c r="DC22" s="86">
        <v>1519</v>
      </c>
      <c r="DD22" s="135">
        <f t="shared" si="49"/>
        <v>1.9805465734849277</v>
      </c>
      <c r="DE22" s="135">
        <f t="shared" si="50"/>
        <v>81.83015141540487</v>
      </c>
      <c r="DF22" s="184">
        <f t="shared" si="51"/>
        <v>100.46296296296295</v>
      </c>
      <c r="DG22" s="184">
        <f t="shared" si="52"/>
        <v>0.4629629629629477</v>
      </c>
      <c r="DI22" s="26">
        <v>1512</v>
      </c>
      <c r="DJ22" s="86">
        <v>1189</v>
      </c>
      <c r="DK22" s="86">
        <v>1454</v>
      </c>
      <c r="DL22" s="135">
        <f t="shared" si="53"/>
        <v>1.8430025477545537</v>
      </c>
      <c r="DM22" s="135">
        <f t="shared" si="54"/>
        <v>81.774415405777162</v>
      </c>
      <c r="DN22" s="184">
        <f t="shared" si="55"/>
        <v>96.164021164021165</v>
      </c>
      <c r="DO22" s="184">
        <f t="shared" si="56"/>
        <v>-3.8359788359788354</v>
      </c>
      <c r="DQ22" s="26">
        <v>1512</v>
      </c>
      <c r="DR22" s="86">
        <v>1216</v>
      </c>
      <c r="DS22" s="86">
        <v>1484</v>
      </c>
      <c r="DT22" s="135">
        <f t="shared" si="57"/>
        <v>1.8161791702362011</v>
      </c>
      <c r="DU22" s="135">
        <f t="shared" si="58"/>
        <v>81.940700808625337</v>
      </c>
      <c r="DV22" s="184">
        <f t="shared" si="59"/>
        <v>98.148148148148152</v>
      </c>
      <c r="DW22" s="184">
        <f t="shared" si="60"/>
        <v>-1.8518518518518476</v>
      </c>
    </row>
    <row r="23" spans="1:127" x14ac:dyDescent="0.3">
      <c r="A23" s="52" t="s">
        <v>8</v>
      </c>
      <c r="B23" s="53">
        <v>1464</v>
      </c>
      <c r="C23" s="54">
        <v>273</v>
      </c>
      <c r="D23" s="54">
        <v>666</v>
      </c>
      <c r="E23" s="55">
        <f t="shared" si="14"/>
        <v>40.990990990990987</v>
      </c>
      <c r="F23" s="55">
        <f t="shared" si="15"/>
        <v>1.3459711808572987</v>
      </c>
      <c r="G23" s="56">
        <f t="shared" si="16"/>
        <v>45.491803278688522</v>
      </c>
      <c r="H23" s="193">
        <f t="shared" si="17"/>
        <v>-54.508196721311478</v>
      </c>
      <c r="I23" s="57"/>
      <c r="J23" s="58">
        <v>1464</v>
      </c>
      <c r="K23" s="59">
        <v>376</v>
      </c>
      <c r="L23" s="59">
        <v>782</v>
      </c>
      <c r="M23" s="60">
        <f t="shared" si="61"/>
        <v>48.081841432225062</v>
      </c>
      <c r="N23" s="60">
        <f t="shared" si="62"/>
        <v>1.4999232775817095</v>
      </c>
      <c r="O23" s="56">
        <f t="shared" si="63"/>
        <v>53.415300546448087</v>
      </c>
      <c r="P23" s="56">
        <f t="shared" si="18"/>
        <v>-46.584699453551913</v>
      </c>
      <c r="Q23" s="57"/>
      <c r="R23" s="58">
        <v>1464</v>
      </c>
      <c r="S23" s="61">
        <v>385</v>
      </c>
      <c r="T23" s="61">
        <v>824</v>
      </c>
      <c r="U23" s="55">
        <f t="shared" si="64"/>
        <v>46.723300970873787</v>
      </c>
      <c r="V23" s="55">
        <f t="shared" si="65"/>
        <v>1.4934841317311003</v>
      </c>
      <c r="W23" s="56">
        <f t="shared" si="19"/>
        <v>56.284153005464475</v>
      </c>
      <c r="X23" s="56">
        <f t="shared" si="20"/>
        <v>-43.715846994535525</v>
      </c>
      <c r="Y23" s="57"/>
      <c r="Z23" s="58">
        <v>1464</v>
      </c>
      <c r="AA23" s="59">
        <v>344</v>
      </c>
      <c r="AB23" s="59">
        <v>796</v>
      </c>
      <c r="AC23" s="60">
        <f t="shared" si="66"/>
        <v>43.21608040201005</v>
      </c>
      <c r="AD23" s="60">
        <f t="shared" si="67"/>
        <v>1.4199325710412243</v>
      </c>
      <c r="AE23" s="56">
        <f t="shared" si="21"/>
        <v>54.371584699453557</v>
      </c>
      <c r="AF23" s="56">
        <f t="shared" si="22"/>
        <v>-45.628415300546443</v>
      </c>
      <c r="AG23" s="57"/>
      <c r="AH23" s="58">
        <v>1464</v>
      </c>
      <c r="AI23" s="61">
        <v>453</v>
      </c>
      <c r="AJ23" s="61">
        <v>947</v>
      </c>
      <c r="AK23" s="55">
        <f t="shared" si="68"/>
        <v>47.835269271383318</v>
      </c>
      <c r="AL23" s="55">
        <f t="shared" si="69"/>
        <v>1.5210407966591712</v>
      </c>
      <c r="AM23" s="56">
        <f t="shared" si="23"/>
        <v>64.685792349726782</v>
      </c>
      <c r="AN23" s="57"/>
      <c r="AO23" s="56">
        <f t="shared" si="24"/>
        <v>1464</v>
      </c>
      <c r="AP23" s="87" t="s">
        <v>99</v>
      </c>
      <c r="AQ23" s="56">
        <v>1003</v>
      </c>
      <c r="AR23" s="88" t="s">
        <v>99</v>
      </c>
      <c r="AS23" s="89">
        <f t="shared" si="25"/>
        <v>1.5422939123214368</v>
      </c>
      <c r="AT23" s="90">
        <f t="shared" si="26"/>
        <v>68.510928961748633</v>
      </c>
      <c r="AU23" s="90">
        <f t="shared" si="27"/>
        <v>-31.489071038251367</v>
      </c>
      <c r="AV23" s="57"/>
      <c r="AW23" s="91">
        <v>1464</v>
      </c>
      <c r="AX23" s="92" t="s">
        <v>99</v>
      </c>
      <c r="AY23" s="93">
        <v>1137</v>
      </c>
      <c r="AZ23" s="92" t="s">
        <v>99</v>
      </c>
      <c r="BA23" s="94">
        <f t="shared" si="28"/>
        <v>1.6553591707189237</v>
      </c>
      <c r="BB23" s="95">
        <f t="shared" si="29"/>
        <v>77.663934426229503</v>
      </c>
      <c r="BC23" s="95">
        <f t="shared" si="30"/>
        <v>-22.336065573770497</v>
      </c>
      <c r="BD23" s="96"/>
      <c r="BE23" s="26">
        <v>2140</v>
      </c>
      <c r="BF23" s="26">
        <v>480</v>
      </c>
      <c r="BG23" s="108">
        <v>1120</v>
      </c>
      <c r="BH23" s="116">
        <f t="shared" si="8"/>
        <v>1.6012352386126441</v>
      </c>
      <c r="BI23" s="115">
        <f t="shared" si="31"/>
        <v>42.857142857142854</v>
      </c>
      <c r="BJ23" s="182">
        <f t="shared" si="32"/>
        <v>52.336448598130836</v>
      </c>
      <c r="BK23" s="117">
        <f t="shared" si="33"/>
        <v>-47.663551401869164</v>
      </c>
      <c r="BM23" s="26">
        <v>2140</v>
      </c>
      <c r="BN23" s="108">
        <v>461</v>
      </c>
      <c r="BO23" s="108">
        <v>1117</v>
      </c>
      <c r="BP23" s="136">
        <f t="shared" si="9"/>
        <v>1.516591538586868</v>
      </c>
      <c r="BQ23" s="137">
        <f t="shared" si="34"/>
        <v>41.271262309758285</v>
      </c>
      <c r="BR23" s="182">
        <f t="shared" si="35"/>
        <v>52.196261682242998</v>
      </c>
      <c r="BS23" s="184">
        <f t="shared" si="36"/>
        <v>-47.803738317757002</v>
      </c>
      <c r="BU23" s="26">
        <v>2336</v>
      </c>
      <c r="BV23" s="86">
        <v>527</v>
      </c>
      <c r="BW23" s="86">
        <v>1062</v>
      </c>
      <c r="BX23" s="135">
        <f t="shared" si="10"/>
        <v>1.4704049844236762</v>
      </c>
      <c r="BY23" s="135">
        <f t="shared" si="37"/>
        <v>49.623352165725052</v>
      </c>
      <c r="BZ23" s="184">
        <f t="shared" si="38"/>
        <v>45.462328767123289</v>
      </c>
      <c r="CA23" s="184">
        <f t="shared" si="39"/>
        <v>-54.537671232876711</v>
      </c>
      <c r="CC23" s="26">
        <v>2336</v>
      </c>
      <c r="CD23" s="86">
        <v>701</v>
      </c>
      <c r="CE23" s="86">
        <v>1199</v>
      </c>
      <c r="CF23" s="135">
        <f t="shared" si="11"/>
        <v>1.8390134666707567</v>
      </c>
      <c r="CG23" s="135">
        <f t="shared" si="40"/>
        <v>58.465387823185985</v>
      </c>
      <c r="CH23" s="184">
        <f t="shared" si="12"/>
        <v>51.327054794520542</v>
      </c>
      <c r="CI23" s="184">
        <f t="shared" si="41"/>
        <v>-48.672945205479458</v>
      </c>
      <c r="CK23" s="26">
        <v>2336</v>
      </c>
      <c r="CL23" s="86">
        <v>932</v>
      </c>
      <c r="CM23" s="86">
        <v>1485</v>
      </c>
      <c r="CN23" s="135">
        <f t="shared" si="13"/>
        <v>2.1158065711110474</v>
      </c>
      <c r="CO23" s="135">
        <f t="shared" si="42"/>
        <v>62.760942760942761</v>
      </c>
      <c r="CP23" s="184">
        <f t="shared" si="43"/>
        <v>63.570205479452056</v>
      </c>
      <c r="CQ23" s="184">
        <f t="shared" si="44"/>
        <v>-36.429794520547944</v>
      </c>
      <c r="CS23" s="26">
        <v>2336</v>
      </c>
      <c r="CT23" s="86">
        <v>763</v>
      </c>
      <c r="CU23" s="86">
        <v>1464</v>
      </c>
      <c r="CV23" s="135">
        <f t="shared" si="45"/>
        <v>1.988671094991646</v>
      </c>
      <c r="CW23" s="135">
        <f t="shared" si="46"/>
        <v>52.117486338797811</v>
      </c>
      <c r="CX23" s="184">
        <f t="shared" si="47"/>
        <v>62.671232876712324</v>
      </c>
      <c r="CY23" s="184">
        <f t="shared" si="48"/>
        <v>-37.328767123287676</v>
      </c>
      <c r="DA23" s="26">
        <v>2930</v>
      </c>
      <c r="DB23" s="86">
        <v>948</v>
      </c>
      <c r="DC23" s="86">
        <v>1668</v>
      </c>
      <c r="DD23" s="135">
        <f t="shared" si="49"/>
        <v>2.1748200688432249</v>
      </c>
      <c r="DE23" s="135">
        <f t="shared" si="50"/>
        <v>56.834532374100718</v>
      </c>
      <c r="DF23" s="184">
        <f t="shared" si="51"/>
        <v>56.928327645051191</v>
      </c>
      <c r="DG23" s="184">
        <f t="shared" si="52"/>
        <v>-43.071672354948809</v>
      </c>
      <c r="DI23" s="26">
        <v>2930</v>
      </c>
      <c r="DJ23" s="86">
        <v>1255</v>
      </c>
      <c r="DK23" s="86">
        <v>2045</v>
      </c>
      <c r="DL23" s="135">
        <f t="shared" si="53"/>
        <v>2.5921184388982548</v>
      </c>
      <c r="DM23" s="135">
        <f t="shared" si="54"/>
        <v>61.369193154034228</v>
      </c>
      <c r="DN23" s="184">
        <f t="shared" si="55"/>
        <v>69.795221843003404</v>
      </c>
      <c r="DO23" s="184">
        <f t="shared" si="56"/>
        <v>-30.204778156996596</v>
      </c>
      <c r="DQ23" s="26">
        <v>2930</v>
      </c>
      <c r="DR23" s="86">
        <v>1287</v>
      </c>
      <c r="DS23" s="86">
        <v>2219</v>
      </c>
      <c r="DT23" s="135">
        <f t="shared" si="57"/>
        <v>2.7157018724758295</v>
      </c>
      <c r="DU23" s="135">
        <f t="shared" si="58"/>
        <v>57.999098693104997</v>
      </c>
      <c r="DV23" s="184">
        <f t="shared" si="59"/>
        <v>75.73378839590444</v>
      </c>
      <c r="DW23" s="184">
        <f t="shared" si="60"/>
        <v>-24.26621160409556</v>
      </c>
    </row>
    <row r="24" spans="1:127" x14ac:dyDescent="0.3">
      <c r="A24" s="52" t="s">
        <v>108</v>
      </c>
      <c r="B24" s="53">
        <v>2702</v>
      </c>
      <c r="C24" s="54">
        <v>805</v>
      </c>
      <c r="D24" s="54">
        <v>1883</v>
      </c>
      <c r="E24" s="55">
        <f t="shared" si="14"/>
        <v>42.750929368029738</v>
      </c>
      <c r="F24" s="55">
        <f t="shared" si="15"/>
        <v>3.8055011014328732</v>
      </c>
      <c r="G24" s="56">
        <f t="shared" si="16"/>
        <v>69.689119170984455</v>
      </c>
      <c r="H24" s="193">
        <f t="shared" si="17"/>
        <v>-30.310880829015545</v>
      </c>
      <c r="I24" s="57"/>
      <c r="J24" s="58">
        <v>2702</v>
      </c>
      <c r="K24" s="59">
        <v>1272</v>
      </c>
      <c r="L24" s="59">
        <v>2464</v>
      </c>
      <c r="M24" s="60">
        <f t="shared" si="61"/>
        <v>51.623376623376629</v>
      </c>
      <c r="N24" s="60">
        <f t="shared" si="62"/>
        <v>4.7261009667024707</v>
      </c>
      <c r="O24" s="56">
        <f t="shared" si="63"/>
        <v>91.191709844559583</v>
      </c>
      <c r="P24" s="56">
        <f t="shared" si="18"/>
        <v>-8.8082901554404174</v>
      </c>
      <c r="Q24" s="57"/>
      <c r="R24" s="58">
        <v>2702</v>
      </c>
      <c r="S24" s="61">
        <v>1054</v>
      </c>
      <c r="T24" s="61">
        <v>2396</v>
      </c>
      <c r="U24" s="55">
        <f t="shared" si="64"/>
        <v>43.989983305509185</v>
      </c>
      <c r="V24" s="55">
        <f t="shared" si="65"/>
        <v>4.3427038587715003</v>
      </c>
      <c r="W24" s="56">
        <f t="shared" si="19"/>
        <v>88.675055514433751</v>
      </c>
      <c r="X24" s="56">
        <f t="shared" si="20"/>
        <v>-11.324944485566249</v>
      </c>
      <c r="Y24" s="57"/>
      <c r="Z24" s="58">
        <v>2702</v>
      </c>
      <c r="AA24" s="59">
        <v>1171</v>
      </c>
      <c r="AB24" s="59">
        <v>2368</v>
      </c>
      <c r="AC24" s="60">
        <f t="shared" si="66"/>
        <v>49.451013513513516</v>
      </c>
      <c r="AD24" s="60">
        <f t="shared" si="67"/>
        <v>4.2241210153588185</v>
      </c>
      <c r="AE24" s="56">
        <f t="shared" si="21"/>
        <v>87.638786084381934</v>
      </c>
      <c r="AF24" s="56">
        <f t="shared" si="22"/>
        <v>-12.361213915618066</v>
      </c>
      <c r="AG24" s="57"/>
      <c r="AH24" s="58">
        <v>2702</v>
      </c>
      <c r="AI24" s="61">
        <v>787</v>
      </c>
      <c r="AJ24" s="61">
        <v>1988</v>
      </c>
      <c r="AK24" s="55">
        <f t="shared" si="68"/>
        <v>39.587525150905435</v>
      </c>
      <c r="AL24" s="55">
        <f t="shared" si="69"/>
        <v>3.1930613556055256</v>
      </c>
      <c r="AM24" s="56">
        <f t="shared" si="23"/>
        <v>73.575129533678748</v>
      </c>
      <c r="AN24" s="57"/>
      <c r="AO24" s="56">
        <f t="shared" si="24"/>
        <v>2702</v>
      </c>
      <c r="AP24" s="87" t="s">
        <v>99</v>
      </c>
      <c r="AQ24" s="56">
        <v>2720</v>
      </c>
      <c r="AR24" s="88" t="s">
        <v>99</v>
      </c>
      <c r="AS24" s="89">
        <f t="shared" si="25"/>
        <v>4.1824919656174551</v>
      </c>
      <c r="AT24" s="90">
        <f t="shared" si="26"/>
        <v>100.6661732050333</v>
      </c>
      <c r="AU24" s="90">
        <f t="shared" si="27"/>
        <v>0.66617320503330291</v>
      </c>
      <c r="AV24" s="57"/>
      <c r="AW24" s="91">
        <v>2832</v>
      </c>
      <c r="AX24" s="92" t="s">
        <v>99</v>
      </c>
      <c r="AY24" s="93">
        <v>2624</v>
      </c>
      <c r="AZ24" s="92" t="s">
        <v>99</v>
      </c>
      <c r="BA24" s="94">
        <f t="shared" si="28"/>
        <v>3.8202836094691786</v>
      </c>
      <c r="BB24" s="95">
        <f t="shared" si="29"/>
        <v>92.655367231638422</v>
      </c>
      <c r="BC24" s="95">
        <f t="shared" si="30"/>
        <v>-7.3446327683615777</v>
      </c>
      <c r="BD24" s="96"/>
      <c r="BE24" s="26">
        <v>2829</v>
      </c>
      <c r="BF24" s="26">
        <v>1152</v>
      </c>
      <c r="BG24" s="108">
        <v>2472</v>
      </c>
      <c r="BH24" s="116">
        <f t="shared" si="8"/>
        <v>3.5341549195093358</v>
      </c>
      <c r="BI24" s="115">
        <f t="shared" si="31"/>
        <v>46.601941747572816</v>
      </c>
      <c r="BJ24" s="182">
        <f t="shared" si="32"/>
        <v>87.380699893955466</v>
      </c>
      <c r="BK24" s="117">
        <f t="shared" si="33"/>
        <v>-12.619300106044534</v>
      </c>
      <c r="BM24" s="26">
        <v>2829</v>
      </c>
      <c r="BN24" s="108">
        <v>1201</v>
      </c>
      <c r="BO24" s="108">
        <v>2820</v>
      </c>
      <c r="BP24" s="136">
        <f t="shared" si="9"/>
        <v>3.8288165969695322</v>
      </c>
      <c r="BQ24" s="137">
        <f t="shared" si="34"/>
        <v>42.588652482269502</v>
      </c>
      <c r="BR24" s="182">
        <f t="shared" si="35"/>
        <v>99.681866383881228</v>
      </c>
      <c r="BS24" s="184">
        <f t="shared" si="36"/>
        <v>-0.31813361611877156</v>
      </c>
      <c r="BU24" s="26">
        <v>3021</v>
      </c>
      <c r="BV24" s="86">
        <v>1357</v>
      </c>
      <c r="BW24" s="86">
        <v>2784</v>
      </c>
      <c r="BX24" s="135">
        <f t="shared" si="10"/>
        <v>3.8546209761163035</v>
      </c>
      <c r="BY24" s="135">
        <f t="shared" si="37"/>
        <v>48.742816091954019</v>
      </c>
      <c r="BZ24" s="184">
        <f t="shared" si="38"/>
        <v>92.154915590863951</v>
      </c>
      <c r="CA24" s="184">
        <f t="shared" si="39"/>
        <v>-7.8450844091360494</v>
      </c>
      <c r="CC24" s="26">
        <v>3021</v>
      </c>
      <c r="CD24" s="86">
        <v>1227</v>
      </c>
      <c r="CE24" s="86">
        <v>2361</v>
      </c>
      <c r="CF24" s="135">
        <f t="shared" si="11"/>
        <v>3.6212767262799468</v>
      </c>
      <c r="CG24" s="135">
        <f t="shared" si="40"/>
        <v>51.969504447268108</v>
      </c>
      <c r="CH24" s="184">
        <f t="shared" si="12"/>
        <v>78.152929493545187</v>
      </c>
      <c r="CI24" s="184">
        <f t="shared" si="41"/>
        <v>-21.847070506454813</v>
      </c>
      <c r="CK24" s="26">
        <v>3021</v>
      </c>
      <c r="CL24" s="86">
        <v>1593</v>
      </c>
      <c r="CM24" s="86">
        <v>2906</v>
      </c>
      <c r="CN24" s="135">
        <f t="shared" si="13"/>
        <v>4.1404268657567034</v>
      </c>
      <c r="CO24" s="135">
        <f t="shared" si="42"/>
        <v>54.817618719889879</v>
      </c>
      <c r="CP24" s="184">
        <f t="shared" si="43"/>
        <v>96.193313472360146</v>
      </c>
      <c r="CQ24" s="184">
        <f t="shared" si="44"/>
        <v>-3.8066865276398545</v>
      </c>
      <c r="CS24" s="26">
        <v>3021</v>
      </c>
      <c r="CT24" s="86">
        <v>1760</v>
      </c>
      <c r="CU24" s="86">
        <v>3068</v>
      </c>
      <c r="CV24" s="135">
        <f t="shared" si="45"/>
        <v>4.1675156553513455</v>
      </c>
      <c r="CW24" s="135">
        <f t="shared" si="46"/>
        <v>57.366362451108209</v>
      </c>
      <c r="CX24" s="184">
        <f t="shared" si="47"/>
        <v>101.55577623303542</v>
      </c>
      <c r="CY24" s="184">
        <f t="shared" si="48"/>
        <v>1.5557762330354166</v>
      </c>
      <c r="DA24" s="26">
        <v>3021</v>
      </c>
      <c r="DB24" s="86">
        <v>1960</v>
      </c>
      <c r="DC24" s="86">
        <v>3181</v>
      </c>
      <c r="DD24" s="135">
        <f t="shared" si="49"/>
        <v>4.1475435485553351</v>
      </c>
      <c r="DE24" s="135">
        <f t="shared" si="50"/>
        <v>61.615844074190505</v>
      </c>
      <c r="DF24" s="184">
        <f t="shared" si="51"/>
        <v>105.29625951671633</v>
      </c>
      <c r="DG24" s="184">
        <f t="shared" si="52"/>
        <v>5.2962595167163329</v>
      </c>
      <c r="DI24" s="26">
        <v>3021</v>
      </c>
      <c r="DJ24" s="86">
        <v>1786</v>
      </c>
      <c r="DK24" s="86">
        <v>2988</v>
      </c>
      <c r="DL24" s="135">
        <f t="shared" si="53"/>
        <v>3.7874082618229754</v>
      </c>
      <c r="DM24" s="135">
        <f t="shared" si="54"/>
        <v>59.772423025435074</v>
      </c>
      <c r="DN24" s="184">
        <f t="shared" si="55"/>
        <v>98.907646474677264</v>
      </c>
      <c r="DO24" s="184">
        <f t="shared" si="56"/>
        <v>-1.0923535253227357</v>
      </c>
      <c r="DQ24" s="26">
        <v>3021</v>
      </c>
      <c r="DR24" s="86">
        <v>1886</v>
      </c>
      <c r="DS24" s="86">
        <v>3198</v>
      </c>
      <c r="DT24" s="135">
        <f t="shared" si="57"/>
        <v>3.9138416350507894</v>
      </c>
      <c r="DU24" s="135">
        <f t="shared" si="58"/>
        <v>58.974358974358978</v>
      </c>
      <c r="DV24" s="184">
        <f t="shared" si="59"/>
        <v>105.85898709036744</v>
      </c>
      <c r="DW24" s="184">
        <f t="shared" si="60"/>
        <v>5.8589870903674353</v>
      </c>
    </row>
    <row r="25" spans="1:127" x14ac:dyDescent="0.3">
      <c r="A25" s="52" t="s">
        <v>109</v>
      </c>
      <c r="B25" s="53">
        <v>1840</v>
      </c>
      <c r="C25" s="54">
        <v>1703</v>
      </c>
      <c r="D25" s="54">
        <v>2846</v>
      </c>
      <c r="E25" s="55">
        <f t="shared" si="14"/>
        <v>59.838369641602249</v>
      </c>
      <c r="F25" s="55">
        <f t="shared" si="15"/>
        <v>5.7517026737535621</v>
      </c>
      <c r="G25" s="56">
        <f t="shared" si="16"/>
        <v>154.67391304347825</v>
      </c>
      <c r="H25" s="193">
        <f t="shared" si="17"/>
        <v>54.673913043478251</v>
      </c>
      <c r="I25" s="57"/>
      <c r="J25" s="58">
        <v>1840</v>
      </c>
      <c r="K25" s="59">
        <v>1915</v>
      </c>
      <c r="L25" s="59">
        <v>3061</v>
      </c>
      <c r="M25" s="60">
        <f t="shared" si="61"/>
        <v>62.561254491996074</v>
      </c>
      <c r="N25" s="60">
        <f t="shared" si="62"/>
        <v>5.8711830596900416</v>
      </c>
      <c r="O25" s="56">
        <f t="shared" si="63"/>
        <v>166.35869565217391</v>
      </c>
      <c r="P25" s="56">
        <f t="shared" si="18"/>
        <v>66.358695652173907</v>
      </c>
      <c r="Q25" s="57"/>
      <c r="R25" s="58">
        <v>1840</v>
      </c>
      <c r="S25" s="61">
        <v>1631</v>
      </c>
      <c r="T25" s="61">
        <v>3133</v>
      </c>
      <c r="U25" s="55">
        <f t="shared" si="64"/>
        <v>52.058729652090655</v>
      </c>
      <c r="V25" s="55">
        <f t="shared" si="65"/>
        <v>5.6785021659144865</v>
      </c>
      <c r="W25" s="56">
        <f t="shared" si="19"/>
        <v>170.27173913043478</v>
      </c>
      <c r="X25" s="56">
        <f t="shared" si="20"/>
        <v>70.271739130434781</v>
      </c>
      <c r="Y25" s="57"/>
      <c r="Z25" s="58">
        <v>1840</v>
      </c>
      <c r="AA25" s="59">
        <v>1858</v>
      </c>
      <c r="AB25" s="59">
        <v>2967</v>
      </c>
      <c r="AC25" s="60">
        <f t="shared" si="66"/>
        <v>62.622177283451293</v>
      </c>
      <c r="AD25" s="60">
        <f t="shared" si="67"/>
        <v>5.2926381134162224</v>
      </c>
      <c r="AE25" s="56">
        <f t="shared" si="21"/>
        <v>161.25</v>
      </c>
      <c r="AF25" s="56">
        <f t="shared" si="22"/>
        <v>61.25</v>
      </c>
      <c r="AG25" s="57"/>
      <c r="AH25" s="58">
        <v>1840</v>
      </c>
      <c r="AI25" s="61">
        <v>2395</v>
      </c>
      <c r="AJ25" s="61">
        <v>4082</v>
      </c>
      <c r="AK25" s="55">
        <f t="shared" si="68"/>
        <v>58.672219500244985</v>
      </c>
      <c r="AL25" s="55">
        <f t="shared" si="69"/>
        <v>6.5563764857051083</v>
      </c>
      <c r="AM25" s="56">
        <f t="shared" si="23"/>
        <v>221.84782608695653</v>
      </c>
      <c r="AN25" s="57"/>
      <c r="AO25" s="56">
        <f t="shared" si="24"/>
        <v>1840</v>
      </c>
      <c r="AP25" s="87" t="s">
        <v>99</v>
      </c>
      <c r="AQ25" s="56">
        <v>4198</v>
      </c>
      <c r="AR25" s="88" t="s">
        <v>99</v>
      </c>
      <c r="AS25" s="89">
        <f t="shared" si="25"/>
        <v>6.4551842910522348</v>
      </c>
      <c r="AT25" s="90">
        <f t="shared" si="26"/>
        <v>228.15217391304347</v>
      </c>
      <c r="AU25" s="90">
        <f t="shared" si="27"/>
        <v>128.15217391304347</v>
      </c>
      <c r="AV25" s="57"/>
      <c r="AW25" s="91">
        <v>2116</v>
      </c>
      <c r="AX25" s="92" t="s">
        <v>99</v>
      </c>
      <c r="AY25" s="93">
        <v>4183</v>
      </c>
      <c r="AZ25" s="92" t="s">
        <v>99</v>
      </c>
      <c r="BA25" s="94">
        <f t="shared" si="28"/>
        <v>6.0900329033573071</v>
      </c>
      <c r="BB25" s="95">
        <f t="shared" si="29"/>
        <v>197.68431001890357</v>
      </c>
      <c r="BC25" s="95">
        <f t="shared" si="30"/>
        <v>97.684310018903574</v>
      </c>
      <c r="BD25" s="96"/>
      <c r="BE25" s="26">
        <v>2128</v>
      </c>
      <c r="BF25" s="26">
        <v>2333</v>
      </c>
      <c r="BG25" s="108">
        <v>4223</v>
      </c>
      <c r="BH25" s="116">
        <f t="shared" si="8"/>
        <v>6.0375146541617815</v>
      </c>
      <c r="BI25" s="115">
        <f t="shared" si="31"/>
        <v>55.245086431446843</v>
      </c>
      <c r="BJ25" s="182">
        <f t="shared" si="32"/>
        <v>198.44924812030075</v>
      </c>
      <c r="BK25" s="117">
        <f t="shared" si="33"/>
        <v>98.449248120300751</v>
      </c>
      <c r="BM25" s="26">
        <v>2128</v>
      </c>
      <c r="BN25" s="108">
        <v>2364</v>
      </c>
      <c r="BO25" s="108">
        <v>4276</v>
      </c>
      <c r="BP25" s="136">
        <f t="shared" si="9"/>
        <v>5.8056807690218868</v>
      </c>
      <c r="BQ25" s="137">
        <f t="shared" si="34"/>
        <v>55.285313376987844</v>
      </c>
      <c r="BR25" s="182">
        <f t="shared" si="35"/>
        <v>200.93984962406014</v>
      </c>
      <c r="BS25" s="184">
        <f t="shared" si="36"/>
        <v>100.93984962406014</v>
      </c>
      <c r="BU25" s="26">
        <v>2784</v>
      </c>
      <c r="BV25" s="86">
        <v>2317</v>
      </c>
      <c r="BW25" s="86">
        <v>4132</v>
      </c>
      <c r="BX25" s="135">
        <f t="shared" si="10"/>
        <v>5.7210107303565243</v>
      </c>
      <c r="BY25" s="135">
        <f t="shared" si="37"/>
        <v>56.074540174249755</v>
      </c>
      <c r="BZ25" s="184">
        <f t="shared" si="38"/>
        <v>148.41954022988506</v>
      </c>
      <c r="CA25" s="184">
        <f t="shared" si="39"/>
        <v>48.419540229885058</v>
      </c>
      <c r="CC25" s="26">
        <v>2784</v>
      </c>
      <c r="CD25" s="86">
        <v>2309</v>
      </c>
      <c r="CE25" s="86">
        <v>3646</v>
      </c>
      <c r="CF25" s="135">
        <f t="shared" si="11"/>
        <v>5.5921960796343448</v>
      </c>
      <c r="CG25" s="135">
        <f t="shared" si="40"/>
        <v>63.329676357652218</v>
      </c>
      <c r="CH25" s="184">
        <f t="shared" si="12"/>
        <v>130.96264367816093</v>
      </c>
      <c r="CI25" s="184">
        <f t="shared" si="41"/>
        <v>30.96264367816093</v>
      </c>
      <c r="CK25" s="26">
        <v>2784</v>
      </c>
      <c r="CL25" s="86">
        <v>2405</v>
      </c>
      <c r="CM25" s="86">
        <v>3952</v>
      </c>
      <c r="CN25" s="135">
        <f t="shared" si="13"/>
        <v>5.6307525717379532</v>
      </c>
      <c r="CO25" s="135">
        <f t="shared" si="42"/>
        <v>60.855263157894733</v>
      </c>
      <c r="CP25" s="184">
        <f t="shared" si="43"/>
        <v>141.95402298850576</v>
      </c>
      <c r="CQ25" s="184">
        <f t="shared" si="44"/>
        <v>41.954022988505756</v>
      </c>
      <c r="CS25" s="26">
        <v>2784</v>
      </c>
      <c r="CT25" s="86">
        <v>2403</v>
      </c>
      <c r="CU25" s="86">
        <v>4096</v>
      </c>
      <c r="CV25" s="135">
        <f t="shared" si="45"/>
        <v>5.5639322439110535</v>
      </c>
      <c r="CW25" s="135">
        <f t="shared" si="46"/>
        <v>58.6669921875</v>
      </c>
      <c r="CX25" s="184">
        <f t="shared" si="47"/>
        <v>147.12643678160919</v>
      </c>
      <c r="CY25" s="184">
        <f t="shared" si="48"/>
        <v>47.126436781609186</v>
      </c>
      <c r="DA25" s="26">
        <v>6279</v>
      </c>
      <c r="DB25" s="86">
        <v>2611</v>
      </c>
      <c r="DC25" s="86">
        <v>4119</v>
      </c>
      <c r="DD25" s="135">
        <f t="shared" si="49"/>
        <v>5.370553875039116</v>
      </c>
      <c r="DE25" s="135">
        <f t="shared" si="50"/>
        <v>63.389172129157565</v>
      </c>
      <c r="DF25" s="184">
        <f t="shared" si="51"/>
        <v>65.599617773530809</v>
      </c>
      <c r="DG25" s="184">
        <f t="shared" si="52"/>
        <v>-34.400382226469191</v>
      </c>
      <c r="DI25" s="26">
        <v>6279</v>
      </c>
      <c r="DJ25" s="86">
        <v>2474</v>
      </c>
      <c r="DK25" s="86">
        <v>4073</v>
      </c>
      <c r="DL25" s="135">
        <f t="shared" si="53"/>
        <v>5.162688704954812</v>
      </c>
      <c r="DM25" s="135">
        <f t="shared" si="54"/>
        <v>60.741468205254115</v>
      </c>
      <c r="DN25" s="184">
        <f t="shared" si="55"/>
        <v>64.867017040930079</v>
      </c>
      <c r="DO25" s="184">
        <f t="shared" si="56"/>
        <v>-35.132982959069921</v>
      </c>
      <c r="DQ25" s="26">
        <v>6279</v>
      </c>
      <c r="DR25" s="86">
        <v>2986</v>
      </c>
      <c r="DS25" s="86">
        <v>4667</v>
      </c>
      <c r="DT25" s="135">
        <f t="shared" si="57"/>
        <v>5.7116631991188349</v>
      </c>
      <c r="DU25" s="135">
        <f t="shared" si="58"/>
        <v>63.98114420398543</v>
      </c>
      <c r="DV25" s="184">
        <f t="shared" si="59"/>
        <v>74.327122153209118</v>
      </c>
      <c r="DW25" s="184">
        <f t="shared" si="60"/>
        <v>-25.672877846790882</v>
      </c>
    </row>
    <row r="26" spans="1:127" x14ac:dyDescent="0.3">
      <c r="A26" s="52" t="s">
        <v>110</v>
      </c>
      <c r="B26" s="53">
        <v>1328</v>
      </c>
      <c r="C26" s="54">
        <v>822</v>
      </c>
      <c r="D26" s="54">
        <v>1261</v>
      </c>
      <c r="E26" s="55">
        <f t="shared" si="14"/>
        <v>65.186360031720852</v>
      </c>
      <c r="F26" s="55">
        <f t="shared" si="15"/>
        <v>2.5484529415331139</v>
      </c>
      <c r="G26" s="56">
        <f t="shared" si="16"/>
        <v>94.954819277108442</v>
      </c>
      <c r="H26" s="193">
        <f t="shared" si="17"/>
        <v>-5.0451807228915584</v>
      </c>
      <c r="I26" s="57"/>
      <c r="J26" s="58">
        <v>1328</v>
      </c>
      <c r="K26" s="59">
        <v>911</v>
      </c>
      <c r="L26" s="59">
        <v>1397</v>
      </c>
      <c r="M26" s="60">
        <f t="shared" si="61"/>
        <v>65.211166785969937</v>
      </c>
      <c r="N26" s="60">
        <f t="shared" si="62"/>
        <v>2.6795304588000612</v>
      </c>
      <c r="O26" s="56">
        <f t="shared" si="63"/>
        <v>105.19578313253012</v>
      </c>
      <c r="P26" s="56">
        <f t="shared" si="18"/>
        <v>5.1957831325301242</v>
      </c>
      <c r="Q26" s="57"/>
      <c r="R26" s="58">
        <v>1328</v>
      </c>
      <c r="S26" s="61">
        <v>953</v>
      </c>
      <c r="T26" s="61">
        <v>1501</v>
      </c>
      <c r="U26" s="55">
        <f t="shared" si="64"/>
        <v>63.49100599600267</v>
      </c>
      <c r="V26" s="55">
        <f t="shared" si="65"/>
        <v>2.72053359433056</v>
      </c>
      <c r="W26" s="56">
        <f t="shared" si="19"/>
        <v>113.02710843373494</v>
      </c>
      <c r="X26" s="56">
        <f t="shared" si="20"/>
        <v>13.027108433734938</v>
      </c>
      <c r="Y26" s="57"/>
      <c r="Z26" s="58">
        <v>1328</v>
      </c>
      <c r="AA26" s="59">
        <v>1041</v>
      </c>
      <c r="AB26" s="59">
        <v>1582</v>
      </c>
      <c r="AC26" s="60">
        <f t="shared" si="66"/>
        <v>65.802781289506953</v>
      </c>
      <c r="AD26" s="60">
        <f t="shared" si="67"/>
        <v>2.8220267932000214</v>
      </c>
      <c r="AE26" s="56">
        <f t="shared" si="21"/>
        <v>119.12650602409639</v>
      </c>
      <c r="AF26" s="56">
        <f t="shared" si="22"/>
        <v>19.126506024096386</v>
      </c>
      <c r="AG26" s="57"/>
      <c r="AH26" s="58">
        <v>1328</v>
      </c>
      <c r="AI26" s="61">
        <v>1236</v>
      </c>
      <c r="AJ26" s="61">
        <v>1751</v>
      </c>
      <c r="AK26" s="55">
        <f t="shared" si="68"/>
        <v>70.588235294117652</v>
      </c>
      <c r="AL26" s="55">
        <f t="shared" si="69"/>
        <v>2.8123996145197556</v>
      </c>
      <c r="AM26" s="56">
        <f t="shared" si="23"/>
        <v>131.85240963855424</v>
      </c>
      <c r="AN26" s="57"/>
      <c r="AO26" s="56">
        <f t="shared" si="24"/>
        <v>1328</v>
      </c>
      <c r="AP26" s="87" t="s">
        <v>99</v>
      </c>
      <c r="AQ26" s="56">
        <v>1667</v>
      </c>
      <c r="AR26" s="88" t="s">
        <v>99</v>
      </c>
      <c r="AS26" s="89">
        <f t="shared" si="25"/>
        <v>2.5633140098104041</v>
      </c>
      <c r="AT26" s="90">
        <f t="shared" si="26"/>
        <v>125.52710843373494</v>
      </c>
      <c r="AU26" s="90">
        <f t="shared" si="27"/>
        <v>25.527108433734938</v>
      </c>
      <c r="AV26" s="57"/>
      <c r="AW26" s="91">
        <v>1328</v>
      </c>
      <c r="AX26" s="92" t="s">
        <v>99</v>
      </c>
      <c r="AY26" s="93">
        <v>2067</v>
      </c>
      <c r="AZ26" s="92" t="s">
        <v>99</v>
      </c>
      <c r="BA26" s="94">
        <f t="shared" si="28"/>
        <v>3.0093468829164602</v>
      </c>
      <c r="BB26" s="95">
        <f>(AY26/AW26)*100</f>
        <v>155.64759036144576</v>
      </c>
      <c r="BC26" s="95">
        <f t="shared" si="30"/>
        <v>55.647590361445765</v>
      </c>
      <c r="BD26" s="96"/>
      <c r="BE26" s="26">
        <v>1167</v>
      </c>
      <c r="BF26" s="26">
        <v>1476</v>
      </c>
      <c r="BG26" s="108">
        <v>2126</v>
      </c>
      <c r="BH26" s="116">
        <f t="shared" si="8"/>
        <v>3.0394876047236439</v>
      </c>
      <c r="BI26" s="115">
        <f t="shared" si="31"/>
        <v>69.426152398871125</v>
      </c>
      <c r="BJ26" s="182">
        <f t="shared" si="32"/>
        <v>182.17652099400172</v>
      </c>
      <c r="BK26" s="117">
        <f t="shared" si="33"/>
        <v>82.17652099400172</v>
      </c>
      <c r="BM26" s="26">
        <v>1167</v>
      </c>
      <c r="BN26" s="108">
        <v>1501</v>
      </c>
      <c r="BO26" s="108">
        <v>2182</v>
      </c>
      <c r="BP26" s="136">
        <f t="shared" si="9"/>
        <v>2.9625807853147235</v>
      </c>
      <c r="BQ26" s="137">
        <f t="shared" si="34"/>
        <v>68.790100824931258</v>
      </c>
      <c r="BR26" s="182">
        <f t="shared" si="35"/>
        <v>186.97514995715508</v>
      </c>
      <c r="BS26" s="184">
        <f t="shared" si="36"/>
        <v>86.975149957155082</v>
      </c>
      <c r="BU26" s="26">
        <v>1407</v>
      </c>
      <c r="BV26" s="86">
        <v>1331</v>
      </c>
      <c r="BW26" s="86">
        <v>1865</v>
      </c>
      <c r="BX26" s="135">
        <f t="shared" si="10"/>
        <v>2.5822083766008999</v>
      </c>
      <c r="BY26" s="135">
        <f t="shared" si="37"/>
        <v>71.367292225201069</v>
      </c>
      <c r="BZ26" s="184">
        <f t="shared" si="38"/>
        <v>132.55152807391613</v>
      </c>
      <c r="CA26" s="184">
        <f t="shared" si="39"/>
        <v>32.551528073916131</v>
      </c>
      <c r="CC26" s="26">
        <v>1407</v>
      </c>
      <c r="CD26" s="86">
        <v>1425</v>
      </c>
      <c r="CE26" s="86">
        <v>1904</v>
      </c>
      <c r="CF26" s="135">
        <f t="shared" si="11"/>
        <v>2.9203349796006011</v>
      </c>
      <c r="CG26" s="135">
        <f t="shared" si="40"/>
        <v>74.842436974789919</v>
      </c>
      <c r="CH26" s="184">
        <f t="shared" si="12"/>
        <v>135.32338308457713</v>
      </c>
      <c r="CI26" s="184">
        <f t="shared" si="41"/>
        <v>35.323383084577131</v>
      </c>
      <c r="CK26" s="26">
        <v>1407</v>
      </c>
      <c r="CL26" s="86">
        <v>1944</v>
      </c>
      <c r="CM26" s="86">
        <v>2564</v>
      </c>
      <c r="CN26" s="135">
        <f t="shared" si="13"/>
        <v>3.6531502008947654</v>
      </c>
      <c r="CO26" s="135">
        <f t="shared" si="42"/>
        <v>75.819032761310453</v>
      </c>
      <c r="CP26" s="184">
        <f t="shared" si="43"/>
        <v>182.23169864960911</v>
      </c>
      <c r="CQ26" s="184">
        <f t="shared" si="44"/>
        <v>82.231698649609115</v>
      </c>
      <c r="CS26" s="26">
        <v>1407</v>
      </c>
      <c r="CT26" s="86">
        <v>2151</v>
      </c>
      <c r="CU26" s="86">
        <v>2716</v>
      </c>
      <c r="CV26" s="135">
        <f t="shared" si="45"/>
        <v>3.6893652281402392</v>
      </c>
      <c r="CW26" s="135">
        <f t="shared" si="46"/>
        <v>79.19734904270986</v>
      </c>
      <c r="CX26" s="184">
        <f t="shared" si="47"/>
        <v>193.03482587064678</v>
      </c>
      <c r="CY26" s="184">
        <f t="shared" si="48"/>
        <v>93.034825870646785</v>
      </c>
      <c r="DA26" s="26">
        <v>1407</v>
      </c>
      <c r="DB26" s="86">
        <v>2503</v>
      </c>
      <c r="DC26" s="86">
        <v>3211</v>
      </c>
      <c r="DD26" s="135">
        <f t="shared" si="49"/>
        <v>4.186659017419422</v>
      </c>
      <c r="DE26" s="135">
        <f t="shared" si="50"/>
        <v>77.950794145126139</v>
      </c>
      <c r="DF26" s="184">
        <f t="shared" si="51"/>
        <v>228.21606254442077</v>
      </c>
      <c r="DG26" s="184">
        <f t="shared" si="52"/>
        <v>128.21606254442077</v>
      </c>
      <c r="DI26" s="26">
        <v>1407</v>
      </c>
      <c r="DJ26" s="86">
        <v>2909</v>
      </c>
      <c r="DK26" s="86">
        <v>3572</v>
      </c>
      <c r="DL26" s="135">
        <f t="shared" si="53"/>
        <v>4.5276513759142132</v>
      </c>
      <c r="DM26" s="135">
        <f t="shared" si="54"/>
        <v>81.438969764837623</v>
      </c>
      <c r="DN26" s="184">
        <f t="shared" si="55"/>
        <v>253.87348969438523</v>
      </c>
      <c r="DO26" s="184">
        <f t="shared" si="56"/>
        <v>153.87348969438523</v>
      </c>
      <c r="DQ26" s="26">
        <v>1407</v>
      </c>
      <c r="DR26" s="86">
        <v>2810</v>
      </c>
      <c r="DS26" s="86">
        <v>3329</v>
      </c>
      <c r="DT26" s="135">
        <f t="shared" si="57"/>
        <v>4.0741647289193486</v>
      </c>
      <c r="DU26" s="135">
        <f t="shared" si="58"/>
        <v>84.409732652448184</v>
      </c>
      <c r="DV26" s="184">
        <f t="shared" si="59"/>
        <v>236.60270078180528</v>
      </c>
      <c r="DW26" s="184">
        <f t="shared" si="60"/>
        <v>136.60270078180528</v>
      </c>
    </row>
    <row r="27" spans="1:127" x14ac:dyDescent="0.3">
      <c r="A27" s="52" t="s">
        <v>9</v>
      </c>
      <c r="B27" s="53">
        <v>1526</v>
      </c>
      <c r="C27" s="54">
        <v>557</v>
      </c>
      <c r="D27" s="54">
        <v>1166</v>
      </c>
      <c r="E27" s="55">
        <f t="shared" si="14"/>
        <v>47.770154373927959</v>
      </c>
      <c r="F27" s="55">
        <f t="shared" si="15"/>
        <v>2.3564600553747903</v>
      </c>
      <c r="G27" s="56">
        <f t="shared" si="16"/>
        <v>76.408912188728706</v>
      </c>
      <c r="H27" s="193">
        <f t="shared" si="17"/>
        <v>-23.591087811271294</v>
      </c>
      <c r="I27" s="57"/>
      <c r="J27" s="58">
        <v>1526</v>
      </c>
      <c r="K27" s="59">
        <v>433</v>
      </c>
      <c r="L27" s="59">
        <v>972</v>
      </c>
      <c r="M27" s="60">
        <f t="shared" si="61"/>
        <v>44.547325102880656</v>
      </c>
      <c r="N27" s="60">
        <f t="shared" si="62"/>
        <v>1.8643547644621759</v>
      </c>
      <c r="O27" s="56">
        <f t="shared" si="63"/>
        <v>63.695937090432508</v>
      </c>
      <c r="P27" s="56">
        <f t="shared" si="18"/>
        <v>-36.304062909567492</v>
      </c>
      <c r="Q27" s="57"/>
      <c r="R27" s="58">
        <v>1526</v>
      </c>
      <c r="S27" s="61">
        <v>549</v>
      </c>
      <c r="T27" s="61">
        <v>1178</v>
      </c>
      <c r="U27" s="55">
        <f t="shared" si="64"/>
        <v>46.6044142614601</v>
      </c>
      <c r="V27" s="55">
        <f t="shared" si="65"/>
        <v>2.135102314537908</v>
      </c>
      <c r="W27" s="56">
        <f t="shared" si="19"/>
        <v>77.195281782437746</v>
      </c>
      <c r="X27" s="56">
        <f t="shared" si="20"/>
        <v>-22.804718217562254</v>
      </c>
      <c r="Y27" s="57"/>
      <c r="Z27" s="58">
        <v>1526</v>
      </c>
      <c r="AA27" s="59">
        <v>491</v>
      </c>
      <c r="AB27" s="59">
        <v>1201</v>
      </c>
      <c r="AC27" s="60">
        <f t="shared" si="66"/>
        <v>40.882597835137382</v>
      </c>
      <c r="AD27" s="60">
        <f t="shared" si="67"/>
        <v>2.1423857007795357</v>
      </c>
      <c r="AE27" s="56">
        <f t="shared" si="21"/>
        <v>78.702490170380074</v>
      </c>
      <c r="AF27" s="56">
        <f t="shared" si="22"/>
        <v>-21.297509829619926</v>
      </c>
      <c r="AG27" s="57"/>
      <c r="AH27" s="58">
        <v>1526</v>
      </c>
      <c r="AI27" s="61">
        <v>604</v>
      </c>
      <c r="AJ27" s="61">
        <v>1277</v>
      </c>
      <c r="AK27" s="55">
        <f t="shared" si="68"/>
        <v>47.298355520751763</v>
      </c>
      <c r="AL27" s="55">
        <f t="shared" si="69"/>
        <v>2.051076132348217</v>
      </c>
      <c r="AM27" s="56">
        <f t="shared" si="23"/>
        <v>83.682830930537349</v>
      </c>
      <c r="AN27" s="57"/>
      <c r="AO27" s="56">
        <f t="shared" si="24"/>
        <v>1526</v>
      </c>
      <c r="AP27" s="87" t="s">
        <v>99</v>
      </c>
      <c r="AQ27" s="56">
        <v>1361</v>
      </c>
      <c r="AR27" s="88" t="s">
        <v>99</v>
      </c>
      <c r="AS27" s="89">
        <f t="shared" si="25"/>
        <v>2.09278366367844</v>
      </c>
      <c r="AT27" s="90">
        <f t="shared" si="26"/>
        <v>89.187418086500656</v>
      </c>
      <c r="AU27" s="90">
        <f t="shared" si="27"/>
        <v>-10.812581913499344</v>
      </c>
      <c r="AV27" s="57"/>
      <c r="AW27" s="91">
        <v>1526</v>
      </c>
      <c r="AX27" s="92" t="s">
        <v>99</v>
      </c>
      <c r="AY27" s="93">
        <v>1440</v>
      </c>
      <c r="AZ27" s="92" t="s">
        <v>99</v>
      </c>
      <c r="BA27" s="94">
        <f t="shared" si="28"/>
        <v>2.0964971027574761</v>
      </c>
      <c r="BB27" s="95">
        <f t="shared" si="29"/>
        <v>94.364351245085189</v>
      </c>
      <c r="BC27" s="95">
        <f t="shared" si="30"/>
        <v>-5.6356487549148113</v>
      </c>
      <c r="BD27" s="96"/>
      <c r="BE27" s="26">
        <v>1170</v>
      </c>
      <c r="BF27" s="26">
        <v>492</v>
      </c>
      <c r="BG27" s="108">
        <v>1186</v>
      </c>
      <c r="BH27" s="116">
        <f t="shared" si="8"/>
        <v>1.6955937437451749</v>
      </c>
      <c r="BI27" s="115">
        <f t="shared" si="31"/>
        <v>41.483979763912309</v>
      </c>
      <c r="BJ27" s="182">
        <f t="shared" si="32"/>
        <v>101.36752136752136</v>
      </c>
      <c r="BK27" s="117">
        <f t="shared" si="33"/>
        <v>1.3675213675213627</v>
      </c>
      <c r="BM27" s="26">
        <v>1170</v>
      </c>
      <c r="BN27" s="108">
        <v>596</v>
      </c>
      <c r="BO27" s="108">
        <v>1225</v>
      </c>
      <c r="BP27" s="136">
        <f t="shared" si="9"/>
        <v>1.6632270678325094</v>
      </c>
      <c r="BQ27" s="137">
        <f t="shared" si="34"/>
        <v>48.653061224489797</v>
      </c>
      <c r="BR27" s="182">
        <f t="shared" si="35"/>
        <v>104.70085470085471</v>
      </c>
      <c r="BS27" s="184">
        <f t="shared" si="36"/>
        <v>4.7008547008547055</v>
      </c>
      <c r="BU27" s="26">
        <v>1362</v>
      </c>
      <c r="BV27" s="86">
        <v>559</v>
      </c>
      <c r="BW27" s="86">
        <v>1151</v>
      </c>
      <c r="BX27" s="135">
        <f t="shared" si="10"/>
        <v>1.5936310141917618</v>
      </c>
      <c r="BY27" s="135">
        <f t="shared" si="37"/>
        <v>48.566463944396176</v>
      </c>
      <c r="BZ27" s="184">
        <f t="shared" si="38"/>
        <v>84.50807635829662</v>
      </c>
      <c r="CA27" s="184">
        <f t="shared" si="39"/>
        <v>-15.49192364170338</v>
      </c>
      <c r="CC27" s="26">
        <v>1362</v>
      </c>
      <c r="CD27" s="86">
        <v>677</v>
      </c>
      <c r="CE27" s="86">
        <v>1276</v>
      </c>
      <c r="CF27" s="135">
        <f t="shared" si="11"/>
        <v>1.9571152489340164</v>
      </c>
      <c r="CG27" s="135">
        <f t="shared" si="40"/>
        <v>53.056426332288396</v>
      </c>
      <c r="CH27" s="184">
        <f t="shared" si="12"/>
        <v>93.685756240822315</v>
      </c>
      <c r="CI27" s="184">
        <f t="shared" si="41"/>
        <v>-6.3142437591776854</v>
      </c>
      <c r="CK27" s="26">
        <v>1362</v>
      </c>
      <c r="CL27" s="86">
        <v>1015</v>
      </c>
      <c r="CM27" s="86">
        <v>1590</v>
      </c>
      <c r="CN27" s="135">
        <f t="shared" si="13"/>
        <v>2.2654090559370816</v>
      </c>
      <c r="CO27" s="135">
        <f t="shared" si="42"/>
        <v>63.836477987421382</v>
      </c>
      <c r="CP27" s="184">
        <f t="shared" si="43"/>
        <v>116.74008810572687</v>
      </c>
      <c r="CQ27" s="184">
        <f t="shared" si="44"/>
        <v>16.740088105726869</v>
      </c>
      <c r="CS27" s="26">
        <v>1362</v>
      </c>
      <c r="CT27" s="86">
        <v>1117</v>
      </c>
      <c r="CU27" s="86">
        <v>1842</v>
      </c>
      <c r="CV27" s="135">
        <f t="shared" si="45"/>
        <v>2.5021394514853905</v>
      </c>
      <c r="CW27" s="135">
        <f t="shared" si="46"/>
        <v>60.640608034744844</v>
      </c>
      <c r="CX27" s="184">
        <f t="shared" si="47"/>
        <v>135.24229074889868</v>
      </c>
      <c r="CY27" s="184">
        <f t="shared" si="48"/>
        <v>35.242290748898682</v>
      </c>
      <c r="DA27" s="26">
        <v>1880</v>
      </c>
      <c r="DB27" s="86">
        <v>1094</v>
      </c>
      <c r="DC27" s="86">
        <v>1752</v>
      </c>
      <c r="DD27" s="135">
        <f t="shared" si="49"/>
        <v>2.2843433816626684</v>
      </c>
      <c r="DE27" s="135">
        <f t="shared" si="50"/>
        <v>62.442922374429223</v>
      </c>
      <c r="DF27" s="184">
        <f t="shared" si="51"/>
        <v>93.191489361702125</v>
      </c>
      <c r="DG27" s="184">
        <f t="shared" si="52"/>
        <v>-6.8085106382978751</v>
      </c>
      <c r="DI27" s="26">
        <v>1880</v>
      </c>
      <c r="DJ27" s="86">
        <v>1276</v>
      </c>
      <c r="DK27" s="86">
        <v>2064</v>
      </c>
      <c r="DL27" s="135">
        <f t="shared" si="53"/>
        <v>2.6162016908977983</v>
      </c>
      <c r="DM27" s="135">
        <f t="shared" si="54"/>
        <v>61.821705426356587</v>
      </c>
      <c r="DN27" s="184">
        <f t="shared" si="55"/>
        <v>109.78723404255319</v>
      </c>
      <c r="DO27" s="184">
        <f t="shared" si="56"/>
        <v>9.7872340425531945</v>
      </c>
      <c r="DQ27" s="26">
        <v>1880</v>
      </c>
      <c r="DR27" s="86">
        <v>1416</v>
      </c>
      <c r="DS27" s="86">
        <v>2145</v>
      </c>
      <c r="DT27" s="135">
        <f t="shared" si="57"/>
        <v>2.6251376820462613</v>
      </c>
      <c r="DU27" s="135">
        <f t="shared" si="58"/>
        <v>66.013986013986013</v>
      </c>
      <c r="DV27" s="184">
        <f t="shared" si="59"/>
        <v>114.09574468085107</v>
      </c>
      <c r="DW27" s="184">
        <f t="shared" si="60"/>
        <v>14.09574468085107</v>
      </c>
    </row>
    <row r="28" spans="1:127" x14ac:dyDescent="0.3">
      <c r="A28" s="52" t="s">
        <v>111</v>
      </c>
      <c r="B28" s="53">
        <v>530</v>
      </c>
      <c r="C28" s="54">
        <v>290</v>
      </c>
      <c r="D28" s="54">
        <v>434</v>
      </c>
      <c r="E28" s="55">
        <f t="shared" si="14"/>
        <v>66.820276497695858</v>
      </c>
      <c r="F28" s="55">
        <f t="shared" si="15"/>
        <v>0.87710434308118268</v>
      </c>
      <c r="G28" s="56">
        <f t="shared" si="16"/>
        <v>81.886792452830193</v>
      </c>
      <c r="H28" s="193">
        <f t="shared" si="17"/>
        <v>-18.113207547169807</v>
      </c>
      <c r="I28" s="57"/>
      <c r="J28" s="58">
        <v>530</v>
      </c>
      <c r="K28" s="59">
        <v>216</v>
      </c>
      <c r="L28" s="59">
        <v>361</v>
      </c>
      <c r="M28" s="60">
        <f t="shared" si="61"/>
        <v>59.833795013850413</v>
      </c>
      <c r="N28" s="60">
        <f t="shared" si="62"/>
        <v>0.69241982507288635</v>
      </c>
      <c r="O28" s="56">
        <f t="shared" si="63"/>
        <v>68.113207547169807</v>
      </c>
      <c r="P28" s="56">
        <f t="shared" si="18"/>
        <v>-31.886792452830193</v>
      </c>
      <c r="Q28" s="57"/>
      <c r="R28" s="58">
        <v>530</v>
      </c>
      <c r="S28" s="61">
        <v>328</v>
      </c>
      <c r="T28" s="61">
        <v>490</v>
      </c>
      <c r="U28" s="55">
        <f t="shared" si="64"/>
        <v>66.938775510204081</v>
      </c>
      <c r="V28" s="55">
        <f t="shared" si="65"/>
        <v>0.88811556377213496</v>
      </c>
      <c r="W28" s="56">
        <f t="shared" si="19"/>
        <v>92.452830188679243</v>
      </c>
      <c r="X28" s="56">
        <f t="shared" si="20"/>
        <v>-7.5471698113207566</v>
      </c>
      <c r="Y28" s="57"/>
      <c r="Z28" s="58">
        <v>530</v>
      </c>
      <c r="AA28" s="59">
        <v>272</v>
      </c>
      <c r="AB28" s="59">
        <v>410</v>
      </c>
      <c r="AC28" s="60">
        <f t="shared" si="66"/>
        <v>66.341463414634148</v>
      </c>
      <c r="AD28" s="60">
        <f t="shared" si="67"/>
        <v>0.73137230417952515</v>
      </c>
      <c r="AE28" s="56">
        <f t="shared" si="21"/>
        <v>77.358490566037744</v>
      </c>
      <c r="AF28" s="56">
        <f t="shared" si="22"/>
        <v>-22.641509433962256</v>
      </c>
      <c r="AG28" s="57"/>
      <c r="AH28" s="58">
        <v>530</v>
      </c>
      <c r="AI28" s="61">
        <v>397</v>
      </c>
      <c r="AJ28" s="61">
        <v>524</v>
      </c>
      <c r="AK28" s="55">
        <f t="shared" si="68"/>
        <v>75.763358778625957</v>
      </c>
      <c r="AL28" s="55">
        <f t="shared" si="69"/>
        <v>0.84163186636684872</v>
      </c>
      <c r="AM28" s="56">
        <f t="shared" si="23"/>
        <v>98.867924528301884</v>
      </c>
      <c r="AN28" s="57"/>
      <c r="AO28" s="56">
        <f t="shared" si="24"/>
        <v>530</v>
      </c>
      <c r="AP28" s="87" t="s">
        <v>99</v>
      </c>
      <c r="AQ28" s="56">
        <v>535</v>
      </c>
      <c r="AR28" s="88" t="s">
        <v>99</v>
      </c>
      <c r="AS28" s="89">
        <f t="shared" si="25"/>
        <v>0.82265926529608047</v>
      </c>
      <c r="AT28" s="90">
        <f t="shared" si="26"/>
        <v>100.9433962264151</v>
      </c>
      <c r="AU28" s="90">
        <f t="shared" si="27"/>
        <v>0.94339622641510346</v>
      </c>
      <c r="AV28" s="57"/>
      <c r="AW28" s="91">
        <v>530</v>
      </c>
      <c r="AX28" s="92" t="s">
        <v>99</v>
      </c>
      <c r="AY28" s="93">
        <v>663</v>
      </c>
      <c r="AZ28" s="92" t="s">
        <v>99</v>
      </c>
      <c r="BA28" s="94">
        <f t="shared" si="28"/>
        <v>0.96526220772792126</v>
      </c>
      <c r="BB28" s="95">
        <f t="shared" si="29"/>
        <v>125.09433962264151</v>
      </c>
      <c r="BC28" s="95">
        <f t="shared" si="30"/>
        <v>25.094339622641513</v>
      </c>
      <c r="BD28" s="96"/>
      <c r="BE28" s="26">
        <v>685</v>
      </c>
      <c r="BF28" s="26">
        <v>331</v>
      </c>
      <c r="BG28" s="108">
        <v>563</v>
      </c>
      <c r="BH28" s="116">
        <f t="shared" si="8"/>
        <v>0.80490664226689157</v>
      </c>
      <c r="BI28" s="115">
        <f t="shared" si="31"/>
        <v>58.792184724689164</v>
      </c>
      <c r="BJ28" s="182">
        <f t="shared" si="32"/>
        <v>82.189781021897815</v>
      </c>
      <c r="BK28" s="117">
        <f t="shared" si="33"/>
        <v>-17.810218978102185</v>
      </c>
      <c r="BM28" s="26">
        <v>687</v>
      </c>
      <c r="BN28" s="108">
        <v>273</v>
      </c>
      <c r="BO28" s="108">
        <v>489</v>
      </c>
      <c r="BP28" s="136">
        <f t="shared" si="9"/>
        <v>0.66393309075109974</v>
      </c>
      <c r="BQ28" s="137">
        <f t="shared" si="34"/>
        <v>55.828220858895705</v>
      </c>
      <c r="BR28" s="182">
        <f t="shared" si="35"/>
        <v>71.179039301310041</v>
      </c>
      <c r="BS28" s="184">
        <f t="shared" si="36"/>
        <v>-28.820960698689959</v>
      </c>
      <c r="BU28" s="26">
        <v>799</v>
      </c>
      <c r="BV28" s="86">
        <v>181</v>
      </c>
      <c r="BW28" s="86">
        <v>327</v>
      </c>
      <c r="BX28" s="135">
        <f t="shared" si="10"/>
        <v>0.45275181723779856</v>
      </c>
      <c r="BY28" s="135">
        <f t="shared" si="37"/>
        <v>55.35168195718655</v>
      </c>
      <c r="BZ28" s="184">
        <f t="shared" si="38"/>
        <v>40.926157697121404</v>
      </c>
      <c r="CA28" s="184">
        <f t="shared" si="39"/>
        <v>-59.073842302878596</v>
      </c>
      <c r="CC28" s="26">
        <v>799</v>
      </c>
      <c r="CD28" s="86">
        <v>250</v>
      </c>
      <c r="CE28" s="86">
        <v>394</v>
      </c>
      <c r="CF28" s="135">
        <f t="shared" si="11"/>
        <v>0.60431301573667906</v>
      </c>
      <c r="CG28" s="135">
        <f t="shared" si="40"/>
        <v>63.451776649746193</v>
      </c>
      <c r="CH28" s="184">
        <f t="shared" si="12"/>
        <v>49.311639549436798</v>
      </c>
      <c r="CI28" s="184">
        <f t="shared" si="41"/>
        <v>-50.688360450563202</v>
      </c>
      <c r="CK28" s="26">
        <v>799</v>
      </c>
      <c r="CL28" s="86">
        <v>211</v>
      </c>
      <c r="CM28" s="86">
        <v>340</v>
      </c>
      <c r="CN28" s="135">
        <f t="shared" si="13"/>
        <v>0.48442709372239479</v>
      </c>
      <c r="CO28" s="135">
        <f t="shared" si="42"/>
        <v>62.058823529411768</v>
      </c>
      <c r="CP28" s="184">
        <f t="shared" si="43"/>
        <v>42.553191489361701</v>
      </c>
      <c r="CQ28" s="184">
        <f t="shared" si="44"/>
        <v>-57.446808510638299</v>
      </c>
      <c r="CS28" s="26">
        <v>799</v>
      </c>
      <c r="CT28" s="86">
        <v>277</v>
      </c>
      <c r="CU28" s="86">
        <v>455</v>
      </c>
      <c r="CV28" s="135">
        <f t="shared" si="45"/>
        <v>0.61806376244617411</v>
      </c>
      <c r="CW28" s="135">
        <f t="shared" si="46"/>
        <v>60.879120879120876</v>
      </c>
      <c r="CX28" s="184">
        <f t="shared" si="47"/>
        <v>56.946182728410513</v>
      </c>
      <c r="CY28" s="184">
        <f t="shared" si="48"/>
        <v>-43.053817271589487</v>
      </c>
      <c r="DA28" s="26">
        <v>910</v>
      </c>
      <c r="DB28" s="86">
        <v>326</v>
      </c>
      <c r="DC28" s="86">
        <v>493</v>
      </c>
      <c r="DD28" s="135">
        <f t="shared" si="49"/>
        <v>0.64279753833315945</v>
      </c>
      <c r="DE28" s="135">
        <f t="shared" si="50"/>
        <v>66.125760649087212</v>
      </c>
      <c r="DF28" s="184">
        <f t="shared" si="51"/>
        <v>54.175824175824175</v>
      </c>
      <c r="DG28" s="184">
        <f t="shared" si="52"/>
        <v>-45.824175824175825</v>
      </c>
      <c r="DI28" s="26">
        <v>910</v>
      </c>
      <c r="DJ28" s="86">
        <v>252</v>
      </c>
      <c r="DK28" s="86">
        <v>449</v>
      </c>
      <c r="DL28" s="135">
        <f t="shared" si="53"/>
        <v>0.56912527093658494</v>
      </c>
      <c r="DM28" s="135">
        <f t="shared" si="54"/>
        <v>56.124721603563479</v>
      </c>
      <c r="DN28" s="184">
        <f t="shared" si="55"/>
        <v>49.340659340659343</v>
      </c>
      <c r="DO28" s="184">
        <f t="shared" si="56"/>
        <v>-50.659340659340657</v>
      </c>
      <c r="DQ28" s="26">
        <v>910</v>
      </c>
      <c r="DR28" s="86">
        <v>325</v>
      </c>
      <c r="DS28" s="86">
        <v>530</v>
      </c>
      <c r="DT28" s="135">
        <f t="shared" si="57"/>
        <v>0.64863541794150048</v>
      </c>
      <c r="DU28" s="135">
        <f t="shared" si="58"/>
        <v>61.320754716981128</v>
      </c>
      <c r="DV28" s="184">
        <f t="shared" si="59"/>
        <v>58.241758241758248</v>
      </c>
      <c r="DW28" s="184">
        <f t="shared" si="60"/>
        <v>-41.758241758241752</v>
      </c>
    </row>
    <row r="29" spans="1:127" x14ac:dyDescent="0.3">
      <c r="A29" s="52" t="s">
        <v>112</v>
      </c>
      <c r="B29" s="53">
        <v>516</v>
      </c>
      <c r="C29" s="54">
        <v>299</v>
      </c>
      <c r="D29" s="54">
        <v>606</v>
      </c>
      <c r="E29" s="55">
        <f t="shared" si="14"/>
        <v>49.339933993399335</v>
      </c>
      <c r="F29" s="55">
        <f t="shared" si="15"/>
        <v>1.2247125159151999</v>
      </c>
      <c r="G29" s="56">
        <f t="shared" si="16"/>
        <v>117.44186046511629</v>
      </c>
      <c r="H29" s="193">
        <f t="shared" si="17"/>
        <v>17.441860465116292</v>
      </c>
      <c r="I29" s="57"/>
      <c r="J29" s="58">
        <v>516</v>
      </c>
      <c r="K29" s="59">
        <v>342</v>
      </c>
      <c r="L29" s="59">
        <v>526</v>
      </c>
      <c r="M29" s="60">
        <f t="shared" si="61"/>
        <v>65.019011406844101</v>
      </c>
      <c r="N29" s="60">
        <f t="shared" si="62"/>
        <v>1.0088998005217125</v>
      </c>
      <c r="O29" s="56">
        <f t="shared" si="63"/>
        <v>101.93798449612403</v>
      </c>
      <c r="P29" s="56">
        <f t="shared" si="18"/>
        <v>1.9379844961240309</v>
      </c>
      <c r="Q29" s="57"/>
      <c r="R29" s="58">
        <v>516</v>
      </c>
      <c r="S29" s="61">
        <v>418</v>
      </c>
      <c r="T29" s="61">
        <v>855</v>
      </c>
      <c r="U29" s="55">
        <f t="shared" si="64"/>
        <v>48.888888888888886</v>
      </c>
      <c r="V29" s="55">
        <f t="shared" si="65"/>
        <v>1.5496710347452558</v>
      </c>
      <c r="W29" s="56">
        <f t="shared" si="19"/>
        <v>165.69767441860466</v>
      </c>
      <c r="X29" s="56">
        <f t="shared" si="20"/>
        <v>65.697674418604663</v>
      </c>
      <c r="Y29" s="57"/>
      <c r="Z29" s="58">
        <v>716</v>
      </c>
      <c r="AA29" s="59">
        <v>371</v>
      </c>
      <c r="AB29" s="59">
        <v>788</v>
      </c>
      <c r="AC29" s="60">
        <f t="shared" si="66"/>
        <v>47.081218274111677</v>
      </c>
      <c r="AD29" s="60">
        <f t="shared" si="67"/>
        <v>1.4056618919352826</v>
      </c>
      <c r="AE29" s="56">
        <f t="shared" si="21"/>
        <v>110.05586592178771</v>
      </c>
      <c r="AF29" s="56">
        <f t="shared" si="22"/>
        <v>10.055865921787714</v>
      </c>
      <c r="AG29" s="57"/>
      <c r="AH29" s="58">
        <v>716</v>
      </c>
      <c r="AI29" s="61">
        <v>489</v>
      </c>
      <c r="AJ29" s="61">
        <v>879</v>
      </c>
      <c r="AK29" s="55">
        <f t="shared" si="68"/>
        <v>55.631399317406135</v>
      </c>
      <c r="AL29" s="55">
        <f t="shared" si="69"/>
        <v>1.4118213941535496</v>
      </c>
      <c r="AM29" s="56">
        <f t="shared" si="23"/>
        <v>122.76536312849163</v>
      </c>
      <c r="AN29" s="57"/>
      <c r="AO29" s="56">
        <f t="shared" si="24"/>
        <v>716</v>
      </c>
      <c r="AP29" s="87" t="s">
        <v>99</v>
      </c>
      <c r="AQ29" s="56">
        <v>912</v>
      </c>
      <c r="AR29" s="88" t="s">
        <v>99</v>
      </c>
      <c r="AS29" s="89">
        <f t="shared" si="25"/>
        <v>1.4023649531776174</v>
      </c>
      <c r="AT29" s="90">
        <f t="shared" si="26"/>
        <v>127.37430167597765</v>
      </c>
      <c r="AU29" s="90">
        <f t="shared" si="27"/>
        <v>27.374301675977648</v>
      </c>
      <c r="AV29" s="57"/>
      <c r="AW29" s="91">
        <v>716</v>
      </c>
      <c r="AX29" s="92" t="s">
        <v>99</v>
      </c>
      <c r="AY29" s="93">
        <v>884</v>
      </c>
      <c r="AZ29" s="92" t="s">
        <v>99</v>
      </c>
      <c r="BA29" s="94">
        <f t="shared" si="28"/>
        <v>1.2870162769705615</v>
      </c>
      <c r="BB29" s="95">
        <f t="shared" si="29"/>
        <v>123.463687150838</v>
      </c>
      <c r="BC29" s="95">
        <f t="shared" si="30"/>
        <v>23.463687150837998</v>
      </c>
      <c r="BD29" s="96"/>
      <c r="BE29" s="26">
        <v>831</v>
      </c>
      <c r="BF29" s="26">
        <v>442</v>
      </c>
      <c r="BG29" s="108">
        <v>722</v>
      </c>
      <c r="BH29" s="116">
        <f t="shared" si="8"/>
        <v>1.0322248591770795</v>
      </c>
      <c r="BI29" s="115">
        <f t="shared" si="31"/>
        <v>61.218836565096957</v>
      </c>
      <c r="BJ29" s="182">
        <f t="shared" si="32"/>
        <v>86.883273164861606</v>
      </c>
      <c r="BK29" s="117">
        <f t="shared" si="33"/>
        <v>-13.116726835138394</v>
      </c>
      <c r="BM29" s="26">
        <v>831</v>
      </c>
      <c r="BN29" s="108">
        <v>581</v>
      </c>
      <c r="BO29" s="108">
        <v>1156</v>
      </c>
      <c r="BP29" s="136">
        <f t="shared" si="9"/>
        <v>1.5695432574811274</v>
      </c>
      <c r="BQ29" s="137">
        <f t="shared" si="34"/>
        <v>50.259515570934255</v>
      </c>
      <c r="BR29" s="182">
        <f t="shared" si="35"/>
        <v>139.1095066185319</v>
      </c>
      <c r="BS29" s="184">
        <f t="shared" si="36"/>
        <v>39.109506618531896</v>
      </c>
      <c r="BU29" s="26">
        <v>831</v>
      </c>
      <c r="BV29" s="86">
        <v>542</v>
      </c>
      <c r="BW29" s="86">
        <v>1089</v>
      </c>
      <c r="BX29" s="135">
        <f t="shared" si="10"/>
        <v>1.5077881619937694</v>
      </c>
      <c r="BY29" s="135">
        <f t="shared" si="37"/>
        <v>49.770431588613405</v>
      </c>
      <c r="BZ29" s="184">
        <f t="shared" si="38"/>
        <v>131.04693140794222</v>
      </c>
      <c r="CA29" s="184">
        <f t="shared" si="39"/>
        <v>31.046931407942225</v>
      </c>
      <c r="CC29" s="26">
        <v>831</v>
      </c>
      <c r="CD29" s="86">
        <v>630</v>
      </c>
      <c r="CE29" s="86">
        <v>1072</v>
      </c>
      <c r="CF29" s="135">
        <f t="shared" si="11"/>
        <v>1.6442222154053803</v>
      </c>
      <c r="CG29" s="135">
        <f t="shared" si="40"/>
        <v>58.768656716417908</v>
      </c>
      <c r="CH29" s="184">
        <f t="shared" si="12"/>
        <v>129.00120336943442</v>
      </c>
      <c r="CI29" s="184">
        <f t="shared" si="41"/>
        <v>29.001203369434421</v>
      </c>
      <c r="CK29" s="26">
        <v>831</v>
      </c>
      <c r="CL29" s="86">
        <v>664</v>
      </c>
      <c r="CM29" s="86">
        <v>1012</v>
      </c>
      <c r="CN29" s="135">
        <f t="shared" si="13"/>
        <v>1.4418829966090103</v>
      </c>
      <c r="CO29" s="135">
        <f t="shared" si="42"/>
        <v>65.612648221343875</v>
      </c>
      <c r="CP29" s="184">
        <f t="shared" si="43"/>
        <v>121.78098676293622</v>
      </c>
      <c r="CQ29" s="184">
        <f t="shared" si="44"/>
        <v>21.780986762936223</v>
      </c>
      <c r="CS29" s="26">
        <v>831</v>
      </c>
      <c r="CT29" s="86">
        <v>769</v>
      </c>
      <c r="CU29" s="86">
        <v>1188</v>
      </c>
      <c r="CV29" s="135">
        <f t="shared" si="45"/>
        <v>1.6137576918374832</v>
      </c>
      <c r="CW29" s="135">
        <f t="shared" si="46"/>
        <v>64.730639730639723</v>
      </c>
      <c r="CX29" s="184">
        <f t="shared" si="47"/>
        <v>142.96028880866427</v>
      </c>
      <c r="CY29" s="184">
        <f t="shared" si="48"/>
        <v>42.960288808664274</v>
      </c>
      <c r="DA29" s="26">
        <v>831</v>
      </c>
      <c r="DB29" s="86">
        <v>925</v>
      </c>
      <c r="DC29" s="86">
        <v>1430</v>
      </c>
      <c r="DD29" s="135">
        <f t="shared" si="49"/>
        <v>1.8645040158548034</v>
      </c>
      <c r="DE29" s="135">
        <f t="shared" si="50"/>
        <v>64.685314685314694</v>
      </c>
      <c r="DF29" s="184">
        <f t="shared" si="51"/>
        <v>172.0818291215403</v>
      </c>
      <c r="DG29" s="184">
        <f t="shared" si="52"/>
        <v>72.081829121540295</v>
      </c>
      <c r="DI29" s="26">
        <v>831</v>
      </c>
      <c r="DJ29" s="86">
        <v>821</v>
      </c>
      <c r="DK29" s="86">
        <v>1371</v>
      </c>
      <c r="DL29" s="135">
        <f t="shared" si="53"/>
        <v>1.7377967627039155</v>
      </c>
      <c r="DM29" s="135">
        <f t="shared" si="54"/>
        <v>59.883296863603206</v>
      </c>
      <c r="DN29" s="184">
        <f t="shared" si="55"/>
        <v>164.98194945848374</v>
      </c>
      <c r="DO29" s="184">
        <f t="shared" si="56"/>
        <v>64.98194945848374</v>
      </c>
      <c r="DQ29" s="26">
        <v>831</v>
      </c>
      <c r="DR29" s="86">
        <v>816</v>
      </c>
      <c r="DS29" s="86">
        <v>1458</v>
      </c>
      <c r="DT29" s="135">
        <f t="shared" si="57"/>
        <v>1.7843593195447311</v>
      </c>
      <c r="DU29" s="135">
        <f t="shared" si="58"/>
        <v>55.967078189300409</v>
      </c>
      <c r="DV29" s="184">
        <f t="shared" si="59"/>
        <v>175.45126353790613</v>
      </c>
      <c r="DW29" s="184">
        <f t="shared" si="60"/>
        <v>75.451263537906129</v>
      </c>
    </row>
    <row r="30" spans="1:127" x14ac:dyDescent="0.3">
      <c r="A30" s="52" t="s">
        <v>113</v>
      </c>
      <c r="B30" s="53">
        <v>2798</v>
      </c>
      <c r="C30" s="54">
        <v>4615</v>
      </c>
      <c r="D30" s="54">
        <v>5324</v>
      </c>
      <c r="E30" s="55">
        <f t="shared" si="14"/>
        <v>86.682945154019535</v>
      </c>
      <c r="F30" s="55">
        <f t="shared" si="15"/>
        <v>10.75968553586225</v>
      </c>
      <c r="G30" s="56">
        <f t="shared" si="16"/>
        <v>190.27877055039312</v>
      </c>
      <c r="H30" s="193">
        <f t="shared" si="17"/>
        <v>90.278770550393119</v>
      </c>
      <c r="I30" s="57"/>
      <c r="J30" s="58">
        <v>2798</v>
      </c>
      <c r="K30" s="59">
        <v>4464</v>
      </c>
      <c r="L30" s="59">
        <v>5310</v>
      </c>
      <c r="M30" s="60">
        <f t="shared" si="61"/>
        <v>84.067796610169481</v>
      </c>
      <c r="N30" s="60">
        <f t="shared" si="62"/>
        <v>10.184901028080406</v>
      </c>
      <c r="O30" s="56">
        <f t="shared" si="63"/>
        <v>189.7784131522516</v>
      </c>
      <c r="P30" s="56">
        <f t="shared" si="18"/>
        <v>89.778413152251602</v>
      </c>
      <c r="Q30" s="57"/>
      <c r="R30" s="58">
        <v>2798</v>
      </c>
      <c r="S30" s="61">
        <v>4370</v>
      </c>
      <c r="T30" s="61">
        <v>5298</v>
      </c>
      <c r="U30" s="55">
        <f t="shared" si="64"/>
        <v>82.483956209890536</v>
      </c>
      <c r="V30" s="55">
        <f t="shared" si="65"/>
        <v>9.6025229731934107</v>
      </c>
      <c r="W30" s="56">
        <f t="shared" si="19"/>
        <v>189.34953538241601</v>
      </c>
      <c r="X30" s="56">
        <f t="shared" si="20"/>
        <v>89.349535382416008</v>
      </c>
      <c r="Y30" s="57"/>
      <c r="Z30" s="58">
        <v>3897</v>
      </c>
      <c r="AA30" s="59">
        <v>4538</v>
      </c>
      <c r="AB30" s="59">
        <v>5286</v>
      </c>
      <c r="AC30" s="60">
        <f t="shared" si="66"/>
        <v>85.849413545213764</v>
      </c>
      <c r="AD30" s="60">
        <f t="shared" si="67"/>
        <v>9.4293512192511457</v>
      </c>
      <c r="AE30" s="56">
        <f t="shared" si="21"/>
        <v>135.64280215550423</v>
      </c>
      <c r="AF30" s="56">
        <f t="shared" si="22"/>
        <v>35.642802155504228</v>
      </c>
      <c r="AG30" s="57"/>
      <c r="AH30" s="58">
        <v>3897</v>
      </c>
      <c r="AI30" s="61">
        <v>5603</v>
      </c>
      <c r="AJ30" s="61">
        <v>6522</v>
      </c>
      <c r="AK30" s="55">
        <f t="shared" si="68"/>
        <v>85.909230297454769</v>
      </c>
      <c r="AL30" s="55">
        <f t="shared" si="69"/>
        <v>10.475425634436235</v>
      </c>
      <c r="AM30" s="56">
        <f t="shared" si="23"/>
        <v>167.35950731331795</v>
      </c>
      <c r="AN30" s="57"/>
      <c r="AO30" s="56">
        <f t="shared" si="24"/>
        <v>3897</v>
      </c>
      <c r="AP30" s="87" t="s">
        <v>99</v>
      </c>
      <c r="AQ30" s="56">
        <v>6288</v>
      </c>
      <c r="AR30" s="88" t="s">
        <v>99</v>
      </c>
      <c r="AS30" s="89">
        <f t="shared" si="25"/>
        <v>9.6689373087509409</v>
      </c>
      <c r="AT30" s="90">
        <f t="shared" si="26"/>
        <v>161.3548883756736</v>
      </c>
      <c r="AU30" s="90">
        <f t="shared" si="27"/>
        <v>61.354888375673596</v>
      </c>
      <c r="AV30" s="57"/>
      <c r="AW30" s="91">
        <v>3927</v>
      </c>
      <c r="AX30" s="92" t="s">
        <v>99</v>
      </c>
      <c r="AY30" s="93">
        <v>7396</v>
      </c>
      <c r="AZ30" s="92" t="s">
        <v>99</v>
      </c>
      <c r="BA30" s="94">
        <f t="shared" si="28"/>
        <v>10.767842063884926</v>
      </c>
      <c r="BB30" s="95">
        <f t="shared" si="29"/>
        <v>188.33715304303539</v>
      </c>
      <c r="BC30" s="95">
        <f t="shared" si="30"/>
        <v>88.337153043035386</v>
      </c>
      <c r="BD30" s="96"/>
      <c r="BE30" s="26">
        <v>3927</v>
      </c>
      <c r="BF30" s="26">
        <v>6251</v>
      </c>
      <c r="BG30" s="108">
        <v>7841</v>
      </c>
      <c r="BH30" s="116">
        <f t="shared" si="8"/>
        <v>11.210076344608698</v>
      </c>
      <c r="BI30" s="115">
        <f t="shared" si="31"/>
        <v>79.72197423797985</v>
      </c>
      <c r="BJ30" s="182">
        <f t="shared" si="32"/>
        <v>199.66895849248792</v>
      </c>
      <c r="BK30" s="117">
        <f t="shared" si="33"/>
        <v>99.668958492487917</v>
      </c>
      <c r="BM30" s="26">
        <v>3927</v>
      </c>
      <c r="BN30" s="108">
        <v>7349</v>
      </c>
      <c r="BO30" s="108">
        <v>8976</v>
      </c>
      <c r="BP30" s="136">
        <f t="shared" si="9"/>
        <v>12.187041763971107</v>
      </c>
      <c r="BQ30" s="137">
        <f t="shared" si="34"/>
        <v>81.873885918003566</v>
      </c>
      <c r="BR30" s="182">
        <f t="shared" si="35"/>
        <v>228.57142857142856</v>
      </c>
      <c r="BS30" s="184">
        <f t="shared" si="36"/>
        <v>128.57142857142856</v>
      </c>
      <c r="BU30" s="26">
        <v>3927</v>
      </c>
      <c r="BV30" s="86">
        <v>7268</v>
      </c>
      <c r="BW30" s="86">
        <v>8814</v>
      </c>
      <c r="BX30" s="135">
        <f t="shared" si="10"/>
        <v>12.203530633437175</v>
      </c>
      <c r="BY30" s="135">
        <f t="shared" si="37"/>
        <v>82.45972316768777</v>
      </c>
      <c r="BZ30" s="184">
        <f t="shared" si="38"/>
        <v>224.4461420932009</v>
      </c>
      <c r="CA30" s="184">
        <f t="shared" si="39"/>
        <v>124.4461420932009</v>
      </c>
      <c r="CC30" s="26">
        <v>3927</v>
      </c>
      <c r="CD30" s="86">
        <v>6409</v>
      </c>
      <c r="CE30" s="86">
        <v>7646</v>
      </c>
      <c r="CF30" s="135">
        <f t="shared" si="11"/>
        <v>11.727353599803674</v>
      </c>
      <c r="CG30" s="135">
        <f t="shared" si="40"/>
        <v>83.82160606853256</v>
      </c>
      <c r="CH30" s="184">
        <f t="shared" si="12"/>
        <v>194.70333587980647</v>
      </c>
      <c r="CI30" s="184">
        <f t="shared" si="41"/>
        <v>94.703335879806474</v>
      </c>
      <c r="CK30" s="26">
        <v>3927</v>
      </c>
      <c r="CL30" s="86">
        <v>6400</v>
      </c>
      <c r="CM30" s="86">
        <v>7777</v>
      </c>
      <c r="CN30" s="135">
        <f t="shared" si="13"/>
        <v>11.080557376114895</v>
      </c>
      <c r="CO30" s="135">
        <f t="shared" si="42"/>
        <v>82.293943680082293</v>
      </c>
      <c r="CP30" s="184">
        <f t="shared" si="43"/>
        <v>198.03921568627453</v>
      </c>
      <c r="CQ30" s="184">
        <f t="shared" si="44"/>
        <v>98.039215686274531</v>
      </c>
      <c r="CS30" s="26">
        <v>3927</v>
      </c>
      <c r="CT30" s="86">
        <v>6707</v>
      </c>
      <c r="CU30" s="86">
        <v>8325</v>
      </c>
      <c r="CV30" s="135">
        <f t="shared" si="45"/>
        <v>11.308529279921757</v>
      </c>
      <c r="CW30" s="135">
        <f t="shared" si="46"/>
        <v>80.564564564564563</v>
      </c>
      <c r="CX30" s="184">
        <f t="shared" si="47"/>
        <v>211.9938884644767</v>
      </c>
      <c r="CY30" s="184">
        <f t="shared" si="48"/>
        <v>111.9938884644767</v>
      </c>
      <c r="DA30" s="26">
        <v>4167</v>
      </c>
      <c r="DB30" s="86">
        <v>6474</v>
      </c>
      <c r="DC30" s="86">
        <v>8437</v>
      </c>
      <c r="DD30" s="135">
        <f t="shared" si="49"/>
        <v>11.000573693543341</v>
      </c>
      <c r="DE30" s="135">
        <f t="shared" si="50"/>
        <v>76.733436055469951</v>
      </c>
      <c r="DF30" s="184">
        <f t="shared" si="51"/>
        <v>202.47180225581954</v>
      </c>
      <c r="DG30" s="184">
        <f t="shared" si="52"/>
        <v>102.47180225581954</v>
      </c>
      <c r="DI30" s="26">
        <v>4167</v>
      </c>
      <c r="DJ30" s="86">
        <v>6726</v>
      </c>
      <c r="DK30" s="86">
        <v>8893</v>
      </c>
      <c r="DL30" s="135">
        <f t="shared" si="53"/>
        <v>11.272229475365368</v>
      </c>
      <c r="DM30" s="135">
        <f t="shared" si="54"/>
        <v>75.632519959518717</v>
      </c>
      <c r="DN30" s="184">
        <f t="shared" si="55"/>
        <v>213.41492680585552</v>
      </c>
      <c r="DO30" s="184">
        <f t="shared" si="56"/>
        <v>113.41492680585552</v>
      </c>
      <c r="DQ30" s="26">
        <v>4167</v>
      </c>
      <c r="DR30" s="86">
        <v>6548</v>
      </c>
      <c r="DS30" s="86">
        <v>9209</v>
      </c>
      <c r="DT30" s="135">
        <f t="shared" si="57"/>
        <v>11.270346346836373</v>
      </c>
      <c r="DU30" s="135">
        <f t="shared" si="58"/>
        <v>71.104354435877951</v>
      </c>
      <c r="DV30" s="184">
        <f t="shared" si="59"/>
        <v>220.99832013438925</v>
      </c>
      <c r="DW30" s="184">
        <f t="shared" si="60"/>
        <v>120.99832013438925</v>
      </c>
    </row>
    <row r="31" spans="1:127" x14ac:dyDescent="0.3">
      <c r="A31" s="52" t="s">
        <v>114</v>
      </c>
      <c r="B31" s="53">
        <v>602</v>
      </c>
      <c r="C31" s="54">
        <v>588</v>
      </c>
      <c r="D31" s="54">
        <v>915</v>
      </c>
      <c r="E31" s="55">
        <f t="shared" si="14"/>
        <v>64.26229508196721</v>
      </c>
      <c r="F31" s="55">
        <f t="shared" si="15"/>
        <v>1.8491946403670096</v>
      </c>
      <c r="G31" s="56">
        <f t="shared" si="16"/>
        <v>151.99335548172758</v>
      </c>
      <c r="H31" s="193">
        <f t="shared" si="17"/>
        <v>51.993355481727576</v>
      </c>
      <c r="I31" s="57"/>
      <c r="J31" s="58">
        <v>602</v>
      </c>
      <c r="K31" s="59">
        <v>802</v>
      </c>
      <c r="L31" s="59">
        <v>1211</v>
      </c>
      <c r="M31" s="60">
        <f t="shared" si="61"/>
        <v>66.2262592898431</v>
      </c>
      <c r="N31" s="60">
        <f t="shared" si="62"/>
        <v>2.3227712137486574</v>
      </c>
      <c r="O31" s="56">
        <f t="shared" si="63"/>
        <v>201.16279069767441</v>
      </c>
      <c r="P31" s="56">
        <f t="shared" si="18"/>
        <v>101.16279069767441</v>
      </c>
      <c r="Q31" s="57"/>
      <c r="R31" s="58">
        <v>602</v>
      </c>
      <c r="S31" s="61">
        <v>819</v>
      </c>
      <c r="T31" s="61">
        <v>1194</v>
      </c>
      <c r="U31" s="55">
        <f t="shared" si="64"/>
        <v>68.5929648241206</v>
      </c>
      <c r="V31" s="55">
        <f t="shared" si="65"/>
        <v>2.164102006416182</v>
      </c>
      <c r="W31" s="56">
        <f t="shared" si="19"/>
        <v>198.3388704318937</v>
      </c>
      <c r="X31" s="56">
        <f t="shared" si="20"/>
        <v>98.338870431893696</v>
      </c>
      <c r="Y31" s="57"/>
      <c r="Z31" s="58">
        <v>762</v>
      </c>
      <c r="AA31" s="59">
        <v>853</v>
      </c>
      <c r="AB31" s="59">
        <v>1321</v>
      </c>
      <c r="AC31" s="60">
        <f t="shared" si="66"/>
        <v>64.572293716881148</v>
      </c>
      <c r="AD31" s="60">
        <f t="shared" si="67"/>
        <v>2.3564458873686651</v>
      </c>
      <c r="AE31" s="56">
        <f t="shared" si="21"/>
        <v>173.35958005249344</v>
      </c>
      <c r="AF31" s="56">
        <f t="shared" si="22"/>
        <v>73.359580052493442</v>
      </c>
      <c r="AG31" s="57"/>
      <c r="AH31" s="58">
        <v>812</v>
      </c>
      <c r="AI31" s="61">
        <v>992</v>
      </c>
      <c r="AJ31" s="61">
        <v>1423</v>
      </c>
      <c r="AK31" s="55">
        <f t="shared" si="68"/>
        <v>69.711876317638783</v>
      </c>
      <c r="AL31" s="55">
        <f t="shared" si="69"/>
        <v>2.2855766141985221</v>
      </c>
      <c r="AM31" s="56">
        <f t="shared" si="23"/>
        <v>175.2463054187192</v>
      </c>
      <c r="AN31" s="57"/>
      <c r="AO31" s="56">
        <f t="shared" si="24"/>
        <v>812</v>
      </c>
      <c r="AP31" s="87" t="s">
        <v>99</v>
      </c>
      <c r="AQ31" s="56">
        <v>1413</v>
      </c>
      <c r="AR31" s="88" t="s">
        <v>99</v>
      </c>
      <c r="AS31" s="89">
        <f t="shared" si="25"/>
        <v>2.1727430689034799</v>
      </c>
      <c r="AT31" s="90">
        <f t="shared" si="26"/>
        <v>174.01477832512316</v>
      </c>
      <c r="AU31" s="90">
        <f t="shared" si="27"/>
        <v>74.01477832512316</v>
      </c>
      <c r="AV31" s="57"/>
      <c r="AW31" s="91">
        <v>812</v>
      </c>
      <c r="AX31" s="92" t="s">
        <v>99</v>
      </c>
      <c r="AY31" s="93">
        <v>1690</v>
      </c>
      <c r="AZ31" s="92" t="s">
        <v>99</v>
      </c>
      <c r="BA31" s="94">
        <f t="shared" si="28"/>
        <v>2.4604722942084267</v>
      </c>
      <c r="BB31" s="95">
        <f t="shared" si="29"/>
        <v>208.12807881773398</v>
      </c>
      <c r="BC31" s="95">
        <f t="shared" si="30"/>
        <v>108.12807881773398</v>
      </c>
      <c r="BD31" s="96"/>
      <c r="BE31" s="26">
        <v>898</v>
      </c>
      <c r="BF31" s="26">
        <v>1023</v>
      </c>
      <c r="BG31" s="108">
        <v>1612</v>
      </c>
      <c r="BH31" s="116">
        <f t="shared" si="8"/>
        <v>2.3046350041460553</v>
      </c>
      <c r="BI31" s="115">
        <f t="shared" si="31"/>
        <v>63.46153846153846</v>
      </c>
      <c r="BJ31" s="182">
        <f t="shared" si="32"/>
        <v>179.51002227171494</v>
      </c>
      <c r="BK31" s="117">
        <f t="shared" si="33"/>
        <v>79.510022271714945</v>
      </c>
      <c r="BM31" s="26">
        <v>898</v>
      </c>
      <c r="BN31" s="108">
        <v>1116</v>
      </c>
      <c r="BO31" s="108">
        <v>1794</v>
      </c>
      <c r="BP31" s="136">
        <f t="shared" si="9"/>
        <v>2.4357790691359367</v>
      </c>
      <c r="BQ31" s="137">
        <f t="shared" si="34"/>
        <v>62.207357859531776</v>
      </c>
      <c r="BR31" s="182">
        <f t="shared" si="35"/>
        <v>199.7772828507795</v>
      </c>
      <c r="BS31" s="184">
        <f t="shared" si="36"/>
        <v>99.7772828507795</v>
      </c>
      <c r="BU31" s="26">
        <v>898</v>
      </c>
      <c r="BV31" s="86">
        <v>1083</v>
      </c>
      <c r="BW31" s="86">
        <v>1508</v>
      </c>
      <c r="BX31" s="135">
        <f t="shared" si="10"/>
        <v>2.087919695396331</v>
      </c>
      <c r="BY31" s="135">
        <f t="shared" si="37"/>
        <v>71.816976127320956</v>
      </c>
      <c r="BZ31" s="184">
        <f t="shared" si="38"/>
        <v>167.92873051224944</v>
      </c>
      <c r="CA31" s="184">
        <f t="shared" si="39"/>
        <v>67.928730512249444</v>
      </c>
      <c r="CC31" s="26">
        <v>898</v>
      </c>
      <c r="CD31" s="86">
        <v>955</v>
      </c>
      <c r="CE31" s="86">
        <v>1125</v>
      </c>
      <c r="CF31" s="135">
        <f t="shared" si="11"/>
        <v>1.7255130525476243</v>
      </c>
      <c r="CG31" s="135">
        <f t="shared" si="40"/>
        <v>84.888888888888886</v>
      </c>
      <c r="CH31" s="184">
        <f t="shared" si="12"/>
        <v>125.27839643652561</v>
      </c>
      <c r="CI31" s="184">
        <f t="shared" si="41"/>
        <v>25.278396436525611</v>
      </c>
      <c r="CK31" s="26">
        <v>898</v>
      </c>
      <c r="CL31" s="86">
        <v>1295</v>
      </c>
      <c r="CM31" s="86">
        <v>1658</v>
      </c>
      <c r="CN31" s="135">
        <f t="shared" si="13"/>
        <v>2.3622944746815606</v>
      </c>
      <c r="CO31" s="135">
        <f t="shared" si="42"/>
        <v>78.106151990349815</v>
      </c>
      <c r="CP31" s="184">
        <f t="shared" si="43"/>
        <v>184.63251670378619</v>
      </c>
      <c r="CQ31" s="184">
        <f t="shared" si="44"/>
        <v>84.632516703786195</v>
      </c>
      <c r="CS31" s="26">
        <v>898</v>
      </c>
      <c r="CT31" s="86">
        <v>1364</v>
      </c>
      <c r="CU31" s="86">
        <v>1880</v>
      </c>
      <c r="CV31" s="135">
        <f t="shared" si="45"/>
        <v>2.5537579635138625</v>
      </c>
      <c r="CW31" s="135">
        <f t="shared" si="46"/>
        <v>72.553191489361694</v>
      </c>
      <c r="CX31" s="184">
        <f t="shared" si="47"/>
        <v>209.35412026726058</v>
      </c>
      <c r="CY31" s="184">
        <f t="shared" si="48"/>
        <v>109.35412026726058</v>
      </c>
      <c r="DA31" s="26">
        <v>1190</v>
      </c>
      <c r="DB31" s="86">
        <v>1319</v>
      </c>
      <c r="DC31" s="86">
        <v>1912</v>
      </c>
      <c r="DD31" s="135">
        <f t="shared" si="49"/>
        <v>2.4929592156044644</v>
      </c>
      <c r="DE31" s="135">
        <f t="shared" si="50"/>
        <v>68.98535564853556</v>
      </c>
      <c r="DF31" s="184">
        <f t="shared" si="51"/>
        <v>160.67226890756302</v>
      </c>
      <c r="DG31" s="184">
        <f t="shared" si="52"/>
        <v>60.672268907563023</v>
      </c>
      <c r="DI31" s="26">
        <v>1190</v>
      </c>
      <c r="DJ31" s="86">
        <v>1117</v>
      </c>
      <c r="DK31" s="86">
        <v>1632</v>
      </c>
      <c r="DL31" s="135">
        <f t="shared" si="53"/>
        <v>2.0686245928029106</v>
      </c>
      <c r="DM31" s="135">
        <f t="shared" si="54"/>
        <v>68.443627450980387</v>
      </c>
      <c r="DN31" s="184">
        <f t="shared" si="55"/>
        <v>137.14285714285714</v>
      </c>
      <c r="DO31" s="184">
        <f t="shared" si="56"/>
        <v>37.142857142857139</v>
      </c>
      <c r="DQ31" s="26">
        <v>1190</v>
      </c>
      <c r="DR31" s="86">
        <v>1327</v>
      </c>
      <c r="DS31" s="86">
        <v>1843</v>
      </c>
      <c r="DT31" s="135">
        <f t="shared" si="57"/>
        <v>2.2555378778607271</v>
      </c>
      <c r="DU31" s="135">
        <f t="shared" si="58"/>
        <v>72.002170374389578</v>
      </c>
      <c r="DV31" s="184">
        <f t="shared" si="59"/>
        <v>154.87394957983193</v>
      </c>
      <c r="DW31" s="184">
        <f t="shared" si="60"/>
        <v>54.87394957983193</v>
      </c>
    </row>
    <row r="32" spans="1:127" x14ac:dyDescent="0.3">
      <c r="A32" s="52" t="s">
        <v>115</v>
      </c>
      <c r="B32" s="53">
        <v>1450</v>
      </c>
      <c r="C32" s="54">
        <v>876</v>
      </c>
      <c r="D32" s="54">
        <v>1393</v>
      </c>
      <c r="E32" s="55">
        <f t="shared" si="14"/>
        <v>62.88585786073223</v>
      </c>
      <c r="F32" s="55">
        <f t="shared" si="15"/>
        <v>2.8152220044057317</v>
      </c>
      <c r="G32" s="56">
        <f t="shared" si="16"/>
        <v>96.068965517241381</v>
      </c>
      <c r="H32" s="193">
        <f t="shared" si="17"/>
        <v>-3.9310344827586192</v>
      </c>
      <c r="I32" s="57"/>
      <c r="J32" s="58">
        <v>1450</v>
      </c>
      <c r="K32" s="59">
        <v>489</v>
      </c>
      <c r="L32" s="59">
        <v>994</v>
      </c>
      <c r="M32" s="60">
        <f t="shared" si="61"/>
        <v>49.195171026156942</v>
      </c>
      <c r="N32" s="60">
        <f t="shared" si="62"/>
        <v>1.9065520945220193</v>
      </c>
      <c r="O32" s="56">
        <f t="shared" si="63"/>
        <v>68.551724137931032</v>
      </c>
      <c r="P32" s="56">
        <f t="shared" si="18"/>
        <v>-31.448275862068968</v>
      </c>
      <c r="Q32" s="57"/>
      <c r="R32" s="58">
        <v>1450</v>
      </c>
      <c r="S32" s="61">
        <v>621</v>
      </c>
      <c r="T32" s="61">
        <v>1092</v>
      </c>
      <c r="U32" s="55">
        <f t="shared" si="64"/>
        <v>56.868131868131869</v>
      </c>
      <c r="V32" s="55">
        <f t="shared" si="65"/>
        <v>1.9792289706921862</v>
      </c>
      <c r="W32" s="56">
        <f t="shared" si="19"/>
        <v>75.310344827586206</v>
      </c>
      <c r="X32" s="56">
        <f t="shared" si="20"/>
        <v>-24.689655172413794</v>
      </c>
      <c r="Y32" s="57"/>
      <c r="Z32" s="58">
        <v>1450</v>
      </c>
      <c r="AA32" s="59">
        <v>736</v>
      </c>
      <c r="AB32" s="59">
        <v>1325</v>
      </c>
      <c r="AC32" s="60">
        <f t="shared" si="66"/>
        <v>55.547169811320749</v>
      </c>
      <c r="AD32" s="60">
        <f t="shared" si="67"/>
        <v>2.3635812269216361</v>
      </c>
      <c r="AE32" s="56">
        <f t="shared" si="21"/>
        <v>91.379310344827587</v>
      </c>
      <c r="AF32" s="56">
        <f t="shared" si="22"/>
        <v>-8.6206896551724128</v>
      </c>
      <c r="AG32" s="57"/>
      <c r="AH32" s="58">
        <v>1450</v>
      </c>
      <c r="AI32" s="61">
        <v>677</v>
      </c>
      <c r="AJ32" s="61">
        <v>1236</v>
      </c>
      <c r="AK32" s="55">
        <f t="shared" si="68"/>
        <v>54.773462783171524</v>
      </c>
      <c r="AL32" s="55">
        <f t="shared" si="69"/>
        <v>1.9852232573080628</v>
      </c>
      <c r="AM32" s="56">
        <f t="shared" si="23"/>
        <v>85.241379310344826</v>
      </c>
      <c r="AN32" s="57"/>
      <c r="AO32" s="56">
        <f t="shared" si="24"/>
        <v>1450</v>
      </c>
      <c r="AP32" s="87" t="s">
        <v>99</v>
      </c>
      <c r="AQ32" s="56">
        <v>1436</v>
      </c>
      <c r="AR32" s="88" t="s">
        <v>99</v>
      </c>
      <c r="AS32" s="89">
        <f t="shared" si="25"/>
        <v>2.2081097289068627</v>
      </c>
      <c r="AT32" s="90">
        <f t="shared" si="26"/>
        <v>99.034482758620683</v>
      </c>
      <c r="AU32" s="90">
        <f t="shared" si="27"/>
        <v>-0.96551724137931672</v>
      </c>
      <c r="AV32" s="57"/>
      <c r="AW32" s="91">
        <v>1450</v>
      </c>
      <c r="AX32" s="92" t="s">
        <v>99</v>
      </c>
      <c r="AY32" s="93">
        <v>1336</v>
      </c>
      <c r="AZ32" s="92" t="s">
        <v>99</v>
      </c>
      <c r="BA32" s="94">
        <f t="shared" si="28"/>
        <v>1.9450834231138807</v>
      </c>
      <c r="BB32" s="95">
        <f t="shared" si="29"/>
        <v>92.137931034482762</v>
      </c>
      <c r="BC32" s="95">
        <f t="shared" si="30"/>
        <v>-7.8620689655172384</v>
      </c>
      <c r="BD32" s="96"/>
      <c r="BE32" s="26">
        <v>1153</v>
      </c>
      <c r="BF32" s="26">
        <v>715</v>
      </c>
      <c r="BG32" s="108">
        <v>1508</v>
      </c>
      <c r="BH32" s="116">
        <f t="shared" si="8"/>
        <v>2.15594887484631</v>
      </c>
      <c r="BI32" s="115">
        <f t="shared" si="31"/>
        <v>47.413793103448278</v>
      </c>
      <c r="BJ32" s="182">
        <f t="shared" si="32"/>
        <v>130.78924544666089</v>
      </c>
      <c r="BK32" s="117">
        <f t="shared" si="33"/>
        <v>30.789245446660885</v>
      </c>
      <c r="BM32" s="26">
        <v>1153</v>
      </c>
      <c r="BN32" s="108">
        <v>700</v>
      </c>
      <c r="BO32" s="108">
        <v>1293</v>
      </c>
      <c r="BP32" s="136">
        <f t="shared" si="9"/>
        <v>1.7555531418019878</v>
      </c>
      <c r="BQ32" s="137">
        <f t="shared" si="34"/>
        <v>54.137664346481053</v>
      </c>
      <c r="BR32" s="182">
        <f t="shared" si="35"/>
        <v>112.1422376409367</v>
      </c>
      <c r="BS32" s="184">
        <f t="shared" si="36"/>
        <v>12.142237640936699</v>
      </c>
      <c r="BU32" s="26">
        <v>1293</v>
      </c>
      <c r="BV32" s="86">
        <v>598</v>
      </c>
      <c r="BW32" s="86">
        <v>1173</v>
      </c>
      <c r="BX32" s="135">
        <f t="shared" si="10"/>
        <v>1.6240913811007267</v>
      </c>
      <c r="BY32" s="135">
        <f t="shared" si="37"/>
        <v>50.980392156862742</v>
      </c>
      <c r="BZ32" s="184">
        <f t="shared" si="38"/>
        <v>90.719257540603252</v>
      </c>
      <c r="CA32" s="184">
        <f t="shared" si="39"/>
        <v>-9.2807424593967482</v>
      </c>
      <c r="CC32" s="26">
        <v>1293</v>
      </c>
      <c r="CD32" s="86">
        <v>754</v>
      </c>
      <c r="CE32" s="86">
        <v>1252</v>
      </c>
      <c r="CF32" s="135">
        <f t="shared" si="11"/>
        <v>1.9203043038130005</v>
      </c>
      <c r="CG32" s="135">
        <f t="shared" si="40"/>
        <v>60.223642172523959</v>
      </c>
      <c r="CH32" s="184">
        <f t="shared" si="12"/>
        <v>96.82907965970611</v>
      </c>
      <c r="CI32" s="184">
        <f t="shared" si="41"/>
        <v>-3.1709203402938897</v>
      </c>
      <c r="CK32" s="26">
        <v>1293</v>
      </c>
      <c r="CL32" s="86">
        <v>688</v>
      </c>
      <c r="CM32" s="86">
        <v>1267</v>
      </c>
      <c r="CN32" s="135">
        <f t="shared" si="13"/>
        <v>1.8052033169008064</v>
      </c>
      <c r="CO32" s="135">
        <f t="shared" si="42"/>
        <v>54.301499605367013</v>
      </c>
      <c r="CP32" s="184">
        <f t="shared" si="43"/>
        <v>97.9891724671307</v>
      </c>
      <c r="CQ32" s="184">
        <f t="shared" si="44"/>
        <v>-2.0108275328692997</v>
      </c>
      <c r="CS32" s="26">
        <v>1293</v>
      </c>
      <c r="CT32" s="86">
        <v>659</v>
      </c>
      <c r="CU32" s="86">
        <v>1219</v>
      </c>
      <c r="CV32" s="135">
        <f t="shared" si="45"/>
        <v>1.6558675305975521</v>
      </c>
      <c r="CW32" s="135">
        <f t="shared" si="46"/>
        <v>54.060705496308451</v>
      </c>
      <c r="CX32" s="184">
        <f t="shared" si="47"/>
        <v>94.27687548337201</v>
      </c>
      <c r="CY32" s="184">
        <f t="shared" si="48"/>
        <v>-5.7231245166279905</v>
      </c>
      <c r="DA32" s="26">
        <v>925</v>
      </c>
      <c r="DB32" s="86">
        <v>504</v>
      </c>
      <c r="DC32" s="86">
        <v>1150</v>
      </c>
      <c r="DD32" s="135">
        <f t="shared" si="49"/>
        <v>1.4994263064566602</v>
      </c>
      <c r="DE32" s="135">
        <f t="shared" si="50"/>
        <v>43.826086956521735</v>
      </c>
      <c r="DF32" s="184">
        <f t="shared" si="51"/>
        <v>124.32432432432432</v>
      </c>
      <c r="DG32" s="184">
        <f t="shared" si="52"/>
        <v>24.324324324324323</v>
      </c>
      <c r="DI32" s="26">
        <v>928</v>
      </c>
      <c r="DJ32" s="86">
        <v>558</v>
      </c>
      <c r="DK32" s="86">
        <v>1195</v>
      </c>
      <c r="DL32" s="135">
        <f t="shared" si="53"/>
        <v>1.5147097968134056</v>
      </c>
      <c r="DM32" s="135">
        <f t="shared" si="54"/>
        <v>46.694560669456067</v>
      </c>
      <c r="DN32" s="184">
        <f t="shared" si="55"/>
        <v>128.77155172413794</v>
      </c>
      <c r="DO32" s="184">
        <f t="shared" si="56"/>
        <v>28.771551724137936</v>
      </c>
      <c r="DQ32" s="26">
        <v>928</v>
      </c>
      <c r="DR32" s="86">
        <v>680</v>
      </c>
      <c r="DS32" s="86">
        <v>1188</v>
      </c>
      <c r="DT32" s="135">
        <f t="shared" si="57"/>
        <v>1.4539224085179292</v>
      </c>
      <c r="DU32" s="135">
        <f t="shared" si="58"/>
        <v>57.239057239057232</v>
      </c>
      <c r="DV32" s="184">
        <f t="shared" si="59"/>
        <v>128.01724137931035</v>
      </c>
      <c r="DW32" s="184">
        <f t="shared" si="60"/>
        <v>28.017241379310349</v>
      </c>
    </row>
    <row r="33" spans="1:127" x14ac:dyDescent="0.3">
      <c r="A33" s="52" t="s">
        <v>116</v>
      </c>
      <c r="B33" s="53">
        <v>764</v>
      </c>
      <c r="C33" s="54">
        <v>1625</v>
      </c>
      <c r="D33" s="54">
        <v>1967</v>
      </c>
      <c r="E33" s="55">
        <f t="shared" si="14"/>
        <v>82.613116420945602</v>
      </c>
      <c r="F33" s="55">
        <f t="shared" si="15"/>
        <v>3.975263232351812</v>
      </c>
      <c r="G33" s="56">
        <f t="shared" si="16"/>
        <v>257.4607329842932</v>
      </c>
      <c r="H33" s="193">
        <f t="shared" si="17"/>
        <v>157.4607329842932</v>
      </c>
      <c r="I33" s="57"/>
      <c r="J33" s="58">
        <v>764</v>
      </c>
      <c r="K33" s="59">
        <v>1782</v>
      </c>
      <c r="L33" s="59">
        <v>2192</v>
      </c>
      <c r="M33" s="60">
        <f t="shared" si="61"/>
        <v>81.295620437956202</v>
      </c>
      <c r="N33" s="60">
        <f t="shared" si="62"/>
        <v>4.2043885223262238</v>
      </c>
      <c r="O33" s="56">
        <f t="shared" si="63"/>
        <v>286.91099476439791</v>
      </c>
      <c r="P33" s="56">
        <f t="shared" si="18"/>
        <v>186.91099476439791</v>
      </c>
      <c r="Q33" s="57"/>
      <c r="R33" s="58">
        <v>764</v>
      </c>
      <c r="S33" s="61">
        <v>1809</v>
      </c>
      <c r="T33" s="61">
        <v>2305</v>
      </c>
      <c r="U33" s="55">
        <f t="shared" si="64"/>
        <v>78.481561822125812</v>
      </c>
      <c r="V33" s="55">
        <f t="shared" si="65"/>
        <v>4.1777681112138181</v>
      </c>
      <c r="W33" s="56">
        <f t="shared" si="19"/>
        <v>301.70157068062827</v>
      </c>
      <c r="X33" s="56">
        <f t="shared" si="20"/>
        <v>201.70157068062827</v>
      </c>
      <c r="Y33" s="57"/>
      <c r="Z33" s="58">
        <v>1484</v>
      </c>
      <c r="AA33" s="59">
        <v>1685</v>
      </c>
      <c r="AB33" s="59">
        <v>2586</v>
      </c>
      <c r="AC33" s="60">
        <f t="shared" si="66"/>
        <v>65.1585460170147</v>
      </c>
      <c r="AD33" s="60">
        <f t="shared" si="67"/>
        <v>4.6129970209957367</v>
      </c>
      <c r="AE33" s="56">
        <f t="shared" si="21"/>
        <v>174.25876010781673</v>
      </c>
      <c r="AF33" s="56">
        <f t="shared" si="22"/>
        <v>74.258760107816727</v>
      </c>
      <c r="AG33" s="57"/>
      <c r="AH33" s="58">
        <v>1514</v>
      </c>
      <c r="AI33" s="61">
        <v>2120</v>
      </c>
      <c r="AJ33" s="61">
        <v>2637</v>
      </c>
      <c r="AK33" s="55">
        <f t="shared" si="68"/>
        <v>80.394387561623063</v>
      </c>
      <c r="AL33" s="55">
        <f t="shared" si="69"/>
        <v>4.2354641824606487</v>
      </c>
      <c r="AM33" s="56">
        <f t="shared" si="23"/>
        <v>174.17437252311757</v>
      </c>
      <c r="AN33" s="57"/>
      <c r="AO33" s="56">
        <f t="shared" si="24"/>
        <v>1514</v>
      </c>
      <c r="AP33" s="87" t="s">
        <v>99</v>
      </c>
      <c r="AQ33" s="56">
        <v>3036</v>
      </c>
      <c r="AR33" s="88" t="s">
        <v>99</v>
      </c>
      <c r="AS33" s="89">
        <f t="shared" si="25"/>
        <v>4.6683991204465425</v>
      </c>
      <c r="AT33" s="90">
        <f t="shared" si="26"/>
        <v>200.52840158520476</v>
      </c>
      <c r="AU33" s="90">
        <f t="shared" si="27"/>
        <v>100.52840158520476</v>
      </c>
      <c r="AV33" s="57"/>
      <c r="AW33" s="91">
        <v>1916</v>
      </c>
      <c r="AX33" s="92" t="s">
        <v>99</v>
      </c>
      <c r="AY33" s="93">
        <v>2965</v>
      </c>
      <c r="AZ33" s="92" t="s">
        <v>99</v>
      </c>
      <c r="BA33" s="94">
        <f t="shared" si="28"/>
        <v>4.316745770608275</v>
      </c>
      <c r="BB33" s="95">
        <f t="shared" si="29"/>
        <v>154.74947807933194</v>
      </c>
      <c r="BC33" s="95">
        <f t="shared" si="30"/>
        <v>54.749478079331936</v>
      </c>
      <c r="BD33" s="96"/>
      <c r="BE33" s="26">
        <v>1916</v>
      </c>
      <c r="BF33" s="26">
        <v>2244</v>
      </c>
      <c r="BG33" s="108">
        <v>3010</v>
      </c>
      <c r="BH33" s="116">
        <f t="shared" si="8"/>
        <v>4.3033197037714803</v>
      </c>
      <c r="BI33" s="115">
        <f t="shared" si="31"/>
        <v>74.551495016611284</v>
      </c>
      <c r="BJ33" s="182">
        <f t="shared" si="32"/>
        <v>157.09812108559501</v>
      </c>
      <c r="BK33" s="117">
        <f t="shared" si="33"/>
        <v>57.098121085595011</v>
      </c>
      <c r="BM33" s="26">
        <v>1916</v>
      </c>
      <c r="BN33" s="108">
        <v>2218</v>
      </c>
      <c r="BO33" s="108">
        <v>3484</v>
      </c>
      <c r="BP33" s="136">
        <f t="shared" si="9"/>
        <v>4.7303535545538473</v>
      </c>
      <c r="BQ33" s="137">
        <f t="shared" si="34"/>
        <v>63.662456946039036</v>
      </c>
      <c r="BR33" s="182">
        <f t="shared" si="35"/>
        <v>181.83716075156576</v>
      </c>
      <c r="BS33" s="184">
        <f t="shared" si="36"/>
        <v>81.837160751565762</v>
      </c>
      <c r="BU33" s="26">
        <v>2028</v>
      </c>
      <c r="BV33" s="86">
        <v>2084</v>
      </c>
      <c r="BW33" s="86">
        <v>3537</v>
      </c>
      <c r="BX33" s="135">
        <f t="shared" si="10"/>
        <v>4.8971962616822431</v>
      </c>
      <c r="BY33" s="135">
        <f t="shared" si="37"/>
        <v>58.919988690981064</v>
      </c>
      <c r="BZ33" s="184">
        <f t="shared" si="38"/>
        <v>174.40828402366864</v>
      </c>
      <c r="CA33" s="184">
        <f t="shared" si="39"/>
        <v>74.408284023668642</v>
      </c>
      <c r="CC33" s="26">
        <v>2028</v>
      </c>
      <c r="CD33" s="86">
        <v>2047</v>
      </c>
      <c r="CE33" s="86">
        <v>3364</v>
      </c>
      <c r="CF33" s="135">
        <f t="shared" si="11"/>
        <v>5.1596674744624069</v>
      </c>
      <c r="CG33" s="135">
        <f t="shared" si="40"/>
        <v>60.850178359096319</v>
      </c>
      <c r="CH33" s="184">
        <f t="shared" si="12"/>
        <v>165.87771203155819</v>
      </c>
      <c r="CI33" s="184">
        <f t="shared" si="41"/>
        <v>65.87771203155819</v>
      </c>
      <c r="CK33" s="26">
        <v>2028</v>
      </c>
      <c r="CL33" s="86">
        <v>2295</v>
      </c>
      <c r="CM33" s="86">
        <v>3697</v>
      </c>
      <c r="CN33" s="135">
        <f t="shared" si="13"/>
        <v>5.2674322514461576</v>
      </c>
      <c r="CO33" s="135">
        <f t="shared" si="42"/>
        <v>62.077360021639173</v>
      </c>
      <c r="CP33" s="184">
        <f t="shared" si="43"/>
        <v>182.29783037475343</v>
      </c>
      <c r="CQ33" s="184">
        <f t="shared" si="44"/>
        <v>82.297830374753431</v>
      </c>
      <c r="CS33" s="26">
        <v>2028</v>
      </c>
      <c r="CT33" s="86">
        <v>2541</v>
      </c>
      <c r="CU33" s="86">
        <v>4406</v>
      </c>
      <c r="CV33" s="135">
        <f t="shared" si="45"/>
        <v>5.9850306315117434</v>
      </c>
      <c r="CW33" s="135">
        <f t="shared" si="46"/>
        <v>57.671357240127094</v>
      </c>
      <c r="CX33" s="184">
        <f t="shared" si="47"/>
        <v>217.25838264299804</v>
      </c>
      <c r="CY33" s="184">
        <f t="shared" si="48"/>
        <v>117.25838264299804</v>
      </c>
      <c r="DA33" s="26">
        <v>2625</v>
      </c>
      <c r="DB33" s="86">
        <v>2920</v>
      </c>
      <c r="DC33" s="86">
        <v>4924</v>
      </c>
      <c r="DD33" s="135">
        <f t="shared" si="49"/>
        <v>6.4201522895587786</v>
      </c>
      <c r="DE33" s="135">
        <f t="shared" si="50"/>
        <v>59.301380991064178</v>
      </c>
      <c r="DF33" s="184">
        <f t="shared" si="51"/>
        <v>187.58095238095237</v>
      </c>
      <c r="DG33" s="184">
        <f t="shared" si="52"/>
        <v>87.580952380952368</v>
      </c>
      <c r="DI33" s="26">
        <v>2625</v>
      </c>
      <c r="DJ33" s="86">
        <v>2557</v>
      </c>
      <c r="DK33" s="86">
        <v>4933</v>
      </c>
      <c r="DL33" s="135">
        <f t="shared" si="53"/>
        <v>6.2527727428288955</v>
      </c>
      <c r="DM33" s="135">
        <f t="shared" si="54"/>
        <v>51.834583417798498</v>
      </c>
      <c r="DN33" s="184">
        <f t="shared" si="55"/>
        <v>187.92380952380952</v>
      </c>
      <c r="DO33" s="184">
        <f t="shared" si="56"/>
        <v>87.923809523809524</v>
      </c>
      <c r="DQ33" s="26">
        <v>2625</v>
      </c>
      <c r="DR33" s="86">
        <v>2738</v>
      </c>
      <c r="DS33" s="86">
        <v>4939</v>
      </c>
      <c r="DT33" s="135">
        <f t="shared" si="57"/>
        <v>6.0445477909680578</v>
      </c>
      <c r="DU33" s="135">
        <f t="shared" si="58"/>
        <v>55.436323142336505</v>
      </c>
      <c r="DV33" s="184">
        <f t="shared" si="59"/>
        <v>188.15238095238095</v>
      </c>
      <c r="DW33" s="184">
        <f t="shared" si="60"/>
        <v>88.152380952380952</v>
      </c>
    </row>
    <row r="34" spans="1:127" x14ac:dyDescent="0.3">
      <c r="A34" s="52" t="s">
        <v>117</v>
      </c>
      <c r="B34" s="53">
        <v>726</v>
      </c>
      <c r="C34" s="54">
        <v>753</v>
      </c>
      <c r="D34" s="54">
        <v>907</v>
      </c>
      <c r="E34" s="55">
        <f t="shared" si="14"/>
        <v>83.020948180815878</v>
      </c>
      <c r="F34" s="55">
        <f t="shared" si="15"/>
        <v>1.8330268183747296</v>
      </c>
      <c r="G34" s="56">
        <f t="shared" si="16"/>
        <v>124.93112947658402</v>
      </c>
      <c r="H34" s="193">
        <f t="shared" si="17"/>
        <v>24.931129476584019</v>
      </c>
      <c r="I34" s="57"/>
      <c r="J34" s="58">
        <v>726</v>
      </c>
      <c r="K34" s="59">
        <v>838</v>
      </c>
      <c r="L34" s="59">
        <v>1016</v>
      </c>
      <c r="M34" s="60">
        <f t="shared" si="61"/>
        <v>82.480314960629926</v>
      </c>
      <c r="N34" s="60">
        <f t="shared" si="62"/>
        <v>1.9487494245818626</v>
      </c>
      <c r="O34" s="56">
        <f t="shared" si="63"/>
        <v>139.9449035812672</v>
      </c>
      <c r="P34" s="56">
        <f t="shared" si="18"/>
        <v>39.944903581267198</v>
      </c>
      <c r="Q34" s="57"/>
      <c r="R34" s="58">
        <v>726</v>
      </c>
      <c r="S34" s="61">
        <v>711</v>
      </c>
      <c r="T34" s="61">
        <v>930</v>
      </c>
      <c r="U34" s="55">
        <f t="shared" si="64"/>
        <v>76.451612903225808</v>
      </c>
      <c r="V34" s="55">
        <f t="shared" si="65"/>
        <v>1.6856070904246643</v>
      </c>
      <c r="W34" s="56">
        <f t="shared" si="19"/>
        <v>128.099173553719</v>
      </c>
      <c r="X34" s="56">
        <f t="shared" si="20"/>
        <v>28.099173553718998</v>
      </c>
      <c r="Y34" s="57"/>
      <c r="Z34" s="58">
        <v>726</v>
      </c>
      <c r="AA34" s="59">
        <v>824</v>
      </c>
      <c r="AB34" s="59">
        <v>1040</v>
      </c>
      <c r="AC34" s="60">
        <f t="shared" si="66"/>
        <v>79.230769230769226</v>
      </c>
      <c r="AD34" s="60">
        <f t="shared" si="67"/>
        <v>1.855188283772454</v>
      </c>
      <c r="AE34" s="56">
        <f t="shared" si="21"/>
        <v>143.25068870523415</v>
      </c>
      <c r="AF34" s="56">
        <f t="shared" si="22"/>
        <v>43.250688705234154</v>
      </c>
      <c r="AG34" s="57"/>
      <c r="AH34" s="58">
        <v>726</v>
      </c>
      <c r="AI34" s="61">
        <v>929</v>
      </c>
      <c r="AJ34" s="61">
        <v>1216</v>
      </c>
      <c r="AK34" s="55">
        <f t="shared" si="68"/>
        <v>76.398026315789465</v>
      </c>
      <c r="AL34" s="55">
        <f t="shared" si="69"/>
        <v>1.953099903629939</v>
      </c>
      <c r="AM34" s="56">
        <f t="shared" si="23"/>
        <v>167.4931129476584</v>
      </c>
      <c r="AN34" s="57"/>
      <c r="AO34" s="56">
        <f t="shared" si="24"/>
        <v>726</v>
      </c>
      <c r="AP34" s="87" t="s">
        <v>99</v>
      </c>
      <c r="AQ34" s="56">
        <v>1050</v>
      </c>
      <c r="AR34" s="88" t="s">
        <v>99</v>
      </c>
      <c r="AS34" s="89">
        <f t="shared" si="25"/>
        <v>1.6145649131979147</v>
      </c>
      <c r="AT34" s="90">
        <f t="shared" si="26"/>
        <v>144.62809917355372</v>
      </c>
      <c r="AU34" s="90">
        <f t="shared" si="27"/>
        <v>44.628099173553721</v>
      </c>
      <c r="AV34" s="57"/>
      <c r="AW34" s="91">
        <v>726</v>
      </c>
      <c r="AX34" s="92" t="s">
        <v>99</v>
      </c>
      <c r="AY34" s="93">
        <v>1284</v>
      </c>
      <c r="AZ34" s="92" t="s">
        <v>99</v>
      </c>
      <c r="BA34" s="94">
        <f t="shared" si="28"/>
        <v>1.8693765832920828</v>
      </c>
      <c r="BB34" s="95">
        <f t="shared" si="29"/>
        <v>176.85950413223142</v>
      </c>
      <c r="BC34" s="95">
        <f t="shared" si="30"/>
        <v>76.859504132231422</v>
      </c>
      <c r="BD34" s="96"/>
      <c r="BE34" s="26">
        <v>891</v>
      </c>
      <c r="BF34" s="26">
        <v>872</v>
      </c>
      <c r="BG34" s="108">
        <v>1276</v>
      </c>
      <c r="BH34" s="116">
        <f t="shared" si="8"/>
        <v>1.8242644325622621</v>
      </c>
      <c r="BI34" s="115">
        <f t="shared" si="31"/>
        <v>68.338557993730404</v>
      </c>
      <c r="BJ34" s="182">
        <f t="shared" si="32"/>
        <v>143.20987654320987</v>
      </c>
      <c r="BK34" s="117">
        <f t="shared" si="33"/>
        <v>43.209876543209873</v>
      </c>
      <c r="BM34" s="26">
        <v>891</v>
      </c>
      <c r="BN34" s="108">
        <v>852</v>
      </c>
      <c r="BO34" s="108">
        <v>1230</v>
      </c>
      <c r="BP34" s="136">
        <f t="shared" si="9"/>
        <v>1.67001574974203</v>
      </c>
      <c r="BQ34" s="137">
        <f t="shared" si="34"/>
        <v>69.268292682926827</v>
      </c>
      <c r="BR34" s="182">
        <f t="shared" si="35"/>
        <v>138.04713804713805</v>
      </c>
      <c r="BS34" s="184">
        <f t="shared" si="36"/>
        <v>38.047138047138048</v>
      </c>
      <c r="BU34" s="26">
        <v>891</v>
      </c>
      <c r="BV34" s="86">
        <v>961</v>
      </c>
      <c r="BW34" s="86">
        <v>1289</v>
      </c>
      <c r="BX34" s="135">
        <f t="shared" si="10"/>
        <v>1.784700588438906</v>
      </c>
      <c r="BY34" s="135">
        <f t="shared" si="37"/>
        <v>74.553917765709855</v>
      </c>
      <c r="BZ34" s="184">
        <f t="shared" si="38"/>
        <v>144.668911335578</v>
      </c>
      <c r="CA34" s="184">
        <f t="shared" si="39"/>
        <v>44.668911335578002</v>
      </c>
      <c r="CC34" s="26">
        <v>891</v>
      </c>
      <c r="CD34" s="86">
        <v>721</v>
      </c>
      <c r="CE34" s="86">
        <v>922</v>
      </c>
      <c r="CF34" s="135">
        <f t="shared" si="11"/>
        <v>1.4141538083990306</v>
      </c>
      <c r="CG34" s="135">
        <f t="shared" si="40"/>
        <v>78.199566160520604</v>
      </c>
      <c r="CH34" s="184">
        <f t="shared" si="12"/>
        <v>103.47923681257014</v>
      </c>
      <c r="CI34" s="184">
        <f t="shared" si="41"/>
        <v>3.4792368125701358</v>
      </c>
      <c r="CK34" s="26">
        <v>891</v>
      </c>
      <c r="CL34" s="86">
        <v>880</v>
      </c>
      <c r="CM34" s="86">
        <v>1109</v>
      </c>
      <c r="CN34" s="135">
        <f t="shared" si="13"/>
        <v>1.5800871968768702</v>
      </c>
      <c r="CO34" s="135">
        <f t="shared" si="42"/>
        <v>79.350766456266911</v>
      </c>
      <c r="CP34" s="184">
        <f t="shared" si="43"/>
        <v>124.46689113355779</v>
      </c>
      <c r="CQ34" s="184">
        <f t="shared" si="44"/>
        <v>24.466891133557795</v>
      </c>
      <c r="CS34" s="26">
        <v>891</v>
      </c>
      <c r="CT34" s="86">
        <v>1097</v>
      </c>
      <c r="CU34" s="86">
        <v>1420</v>
      </c>
      <c r="CV34" s="135">
        <f t="shared" si="45"/>
        <v>1.9289022915902576</v>
      </c>
      <c r="CW34" s="135">
        <f t="shared" si="46"/>
        <v>77.25352112676056</v>
      </c>
      <c r="CX34" s="184">
        <f t="shared" si="47"/>
        <v>159.37149270482604</v>
      </c>
      <c r="CY34" s="184">
        <f t="shared" si="48"/>
        <v>59.371492704826039</v>
      </c>
      <c r="DA34" s="26">
        <v>891</v>
      </c>
      <c r="DB34" s="86">
        <v>1286</v>
      </c>
      <c r="DC34" s="86">
        <v>1570</v>
      </c>
      <c r="DD34" s="135">
        <f t="shared" si="49"/>
        <v>2.047042870553875</v>
      </c>
      <c r="DE34" s="135">
        <f t="shared" si="50"/>
        <v>81.910828025477713</v>
      </c>
      <c r="DF34" s="184">
        <f t="shared" si="51"/>
        <v>176.20650953984287</v>
      </c>
      <c r="DG34" s="184">
        <f t="shared" si="52"/>
        <v>76.20650953984287</v>
      </c>
      <c r="DI34" s="26">
        <v>891</v>
      </c>
      <c r="DJ34" s="86">
        <v>1082</v>
      </c>
      <c r="DK34" s="86">
        <v>1441</v>
      </c>
      <c r="DL34" s="135">
        <f t="shared" si="53"/>
        <v>1.82652453322855</v>
      </c>
      <c r="DM34" s="135">
        <f t="shared" si="54"/>
        <v>75.08674531575295</v>
      </c>
      <c r="DN34" s="184">
        <f t="shared" si="55"/>
        <v>161.72839506172841</v>
      </c>
      <c r="DO34" s="184">
        <f t="shared" si="56"/>
        <v>61.728395061728406</v>
      </c>
      <c r="DQ34" s="26">
        <v>891</v>
      </c>
      <c r="DR34" s="86">
        <v>1060</v>
      </c>
      <c r="DS34" s="86">
        <v>1446</v>
      </c>
      <c r="DT34" s="135">
        <f t="shared" si="57"/>
        <v>1.7696732346102066</v>
      </c>
      <c r="DU34" s="135">
        <f t="shared" si="58"/>
        <v>73.305670816044255</v>
      </c>
      <c r="DV34" s="184">
        <f t="shared" si="59"/>
        <v>162.2895622895623</v>
      </c>
      <c r="DW34" s="184">
        <f t="shared" si="60"/>
        <v>62.289562289562298</v>
      </c>
    </row>
    <row r="35" spans="1:127" x14ac:dyDescent="0.3">
      <c r="A35" s="52" t="s">
        <v>118</v>
      </c>
      <c r="B35" s="53">
        <v>906</v>
      </c>
      <c r="C35" s="54">
        <v>481</v>
      </c>
      <c r="D35" s="54">
        <v>616</v>
      </c>
      <c r="E35" s="55">
        <f t="shared" si="14"/>
        <v>78.084415584415595</v>
      </c>
      <c r="F35" s="55">
        <f t="shared" si="15"/>
        <v>1.2449222934055495</v>
      </c>
      <c r="G35" s="56">
        <f t="shared" si="16"/>
        <v>67.991169977924955</v>
      </c>
      <c r="H35" s="193">
        <f t="shared" si="17"/>
        <v>-32.008830022075045</v>
      </c>
      <c r="I35" s="57"/>
      <c r="J35" s="58">
        <v>906</v>
      </c>
      <c r="K35" s="59">
        <v>506</v>
      </c>
      <c r="L35" s="59">
        <v>656</v>
      </c>
      <c r="M35" s="60">
        <f t="shared" si="61"/>
        <v>77.134146341463421</v>
      </c>
      <c r="N35" s="60">
        <f t="shared" si="62"/>
        <v>1.258247659966242</v>
      </c>
      <c r="O35" s="56">
        <f t="shared" si="63"/>
        <v>72.406181015452546</v>
      </c>
      <c r="P35" s="56">
        <f t="shared" si="18"/>
        <v>-27.593818984547454</v>
      </c>
      <c r="Q35" s="57"/>
      <c r="R35" s="58">
        <v>906</v>
      </c>
      <c r="S35" s="61">
        <v>568</v>
      </c>
      <c r="T35" s="61">
        <v>735</v>
      </c>
      <c r="U35" s="55">
        <f t="shared" si="64"/>
        <v>77.278911564625858</v>
      </c>
      <c r="V35" s="55">
        <f t="shared" si="65"/>
        <v>1.3321733456582026</v>
      </c>
      <c r="W35" s="56">
        <f t="shared" si="19"/>
        <v>81.125827814569533</v>
      </c>
      <c r="X35" s="56">
        <f t="shared" si="20"/>
        <v>-18.874172185430467</v>
      </c>
      <c r="Y35" s="57"/>
      <c r="Z35" s="58">
        <v>906</v>
      </c>
      <c r="AA35" s="59">
        <v>532</v>
      </c>
      <c r="AB35" s="59">
        <v>710</v>
      </c>
      <c r="AC35" s="60">
        <f t="shared" si="66"/>
        <v>74.929577464788736</v>
      </c>
      <c r="AD35" s="60">
        <f t="shared" si="67"/>
        <v>1.2665227706523485</v>
      </c>
      <c r="AE35" s="56">
        <f t="shared" si="21"/>
        <v>78.366445916114785</v>
      </c>
      <c r="AF35" s="56">
        <f t="shared" si="22"/>
        <v>-21.633554083885215</v>
      </c>
      <c r="AG35" s="57"/>
      <c r="AH35" s="58">
        <v>906</v>
      </c>
      <c r="AI35" s="61">
        <v>625</v>
      </c>
      <c r="AJ35" s="61">
        <v>746</v>
      </c>
      <c r="AK35" s="55">
        <f t="shared" si="68"/>
        <v>83.780160857908854</v>
      </c>
      <c r="AL35" s="55">
        <f t="shared" si="69"/>
        <v>1.1982010921940252</v>
      </c>
      <c r="AM35" s="56">
        <f t="shared" si="23"/>
        <v>82.33995584988962</v>
      </c>
      <c r="AN35" s="57"/>
      <c r="AO35" s="56">
        <f t="shared" si="24"/>
        <v>906</v>
      </c>
      <c r="AP35" s="87" t="s">
        <v>99</v>
      </c>
      <c r="AQ35" s="56">
        <v>651</v>
      </c>
      <c r="AR35" s="88" t="s">
        <v>99</v>
      </c>
      <c r="AS35" s="89">
        <f t="shared" si="25"/>
        <v>1.0010302461827072</v>
      </c>
      <c r="AT35" s="90">
        <f t="shared" si="26"/>
        <v>71.854304635761594</v>
      </c>
      <c r="AU35" s="90">
        <f t="shared" si="27"/>
        <v>-28.145695364238406</v>
      </c>
      <c r="AV35" s="57"/>
      <c r="AW35" s="91">
        <v>906</v>
      </c>
      <c r="AX35" s="92" t="s">
        <v>99</v>
      </c>
      <c r="AY35" s="93">
        <v>861</v>
      </c>
      <c r="AZ35" s="92" t="s">
        <v>99</v>
      </c>
      <c r="BA35" s="94">
        <f t="shared" si="28"/>
        <v>1.2535305593570742</v>
      </c>
      <c r="BB35" s="95">
        <f t="shared" si="29"/>
        <v>95.033112582781456</v>
      </c>
      <c r="BC35" s="95">
        <f t="shared" si="30"/>
        <v>-4.966887417218544</v>
      </c>
      <c r="BD35" s="96"/>
      <c r="BE35" s="26">
        <v>746</v>
      </c>
      <c r="BF35" s="26">
        <v>912</v>
      </c>
      <c r="BG35" s="108">
        <v>1127</v>
      </c>
      <c r="BH35" s="116">
        <f t="shared" si="8"/>
        <v>1.6112429588539732</v>
      </c>
      <c r="BI35" s="115">
        <f t="shared" si="31"/>
        <v>80.922803904170365</v>
      </c>
      <c r="BJ35" s="182">
        <f t="shared" si="32"/>
        <v>151.07238605898124</v>
      </c>
      <c r="BK35" s="117">
        <f t="shared" si="33"/>
        <v>51.072386058981238</v>
      </c>
      <c r="BM35" s="26">
        <v>746</v>
      </c>
      <c r="BN35" s="108">
        <v>885</v>
      </c>
      <c r="BO35" s="108">
        <v>1111</v>
      </c>
      <c r="BP35" s="136">
        <f t="shared" si="9"/>
        <v>1.5084451202954434</v>
      </c>
      <c r="BQ35" s="137">
        <f t="shared" si="34"/>
        <v>79.65796579657966</v>
      </c>
      <c r="BR35" s="182">
        <f t="shared" si="35"/>
        <v>148.92761394101876</v>
      </c>
      <c r="BS35" s="184">
        <f t="shared" si="36"/>
        <v>48.927613941018762</v>
      </c>
      <c r="BU35" s="26">
        <v>746</v>
      </c>
      <c r="BV35" s="86">
        <v>970</v>
      </c>
      <c r="BW35" s="86">
        <v>1179</v>
      </c>
      <c r="BX35" s="135">
        <f t="shared" si="10"/>
        <v>1.632398753894081</v>
      </c>
      <c r="BY35" s="135">
        <f t="shared" si="37"/>
        <v>82.27311280746396</v>
      </c>
      <c r="BZ35" s="184">
        <f t="shared" si="38"/>
        <v>158.04289544235925</v>
      </c>
      <c r="CA35" s="184">
        <f t="shared" si="39"/>
        <v>58.042895442359253</v>
      </c>
      <c r="CC35" s="26">
        <v>746</v>
      </c>
      <c r="CD35" s="86">
        <v>851</v>
      </c>
      <c r="CE35" s="86">
        <v>1034</v>
      </c>
      <c r="CF35" s="135">
        <f t="shared" si="11"/>
        <v>1.5859382189637721</v>
      </c>
      <c r="CG35" s="135">
        <f t="shared" si="40"/>
        <v>82.301740812379109</v>
      </c>
      <c r="CH35" s="184">
        <f t="shared" si="12"/>
        <v>138.60589812332441</v>
      </c>
      <c r="CI35" s="184">
        <f t="shared" si="41"/>
        <v>38.605898123324408</v>
      </c>
      <c r="CK35" s="26">
        <v>746</v>
      </c>
      <c r="CL35" s="86">
        <v>918</v>
      </c>
      <c r="CM35" s="86">
        <v>1063</v>
      </c>
      <c r="CN35" s="135">
        <f t="shared" si="13"/>
        <v>1.5145470606673694</v>
      </c>
      <c r="CO35" s="135">
        <f t="shared" si="42"/>
        <v>86.359360301034798</v>
      </c>
      <c r="CP35" s="184">
        <f t="shared" si="43"/>
        <v>142.49329758713137</v>
      </c>
      <c r="CQ35" s="184">
        <f t="shared" si="44"/>
        <v>42.493297587131366</v>
      </c>
      <c r="CS35" s="26">
        <v>746</v>
      </c>
      <c r="CT35" s="86">
        <v>981</v>
      </c>
      <c r="CU35" s="86">
        <v>1123</v>
      </c>
      <c r="CV35" s="135">
        <f t="shared" si="45"/>
        <v>1.5254628686308869</v>
      </c>
      <c r="CW35" s="135">
        <f t="shared" si="46"/>
        <v>87.355298308103286</v>
      </c>
      <c r="CX35" s="184">
        <f t="shared" si="47"/>
        <v>150.53619302949062</v>
      </c>
      <c r="CY35" s="184">
        <f t="shared" si="48"/>
        <v>50.536193029490619</v>
      </c>
      <c r="DA35" s="26">
        <v>746</v>
      </c>
      <c r="DB35" s="86">
        <v>977</v>
      </c>
      <c r="DC35" s="86">
        <v>1135</v>
      </c>
      <c r="DD35" s="135">
        <f t="shared" si="49"/>
        <v>1.4798685720246167</v>
      </c>
      <c r="DE35" s="135">
        <f t="shared" si="50"/>
        <v>86.079295154185019</v>
      </c>
      <c r="DF35" s="184">
        <f t="shared" si="51"/>
        <v>152.14477211796248</v>
      </c>
      <c r="DG35" s="184">
        <f t="shared" si="52"/>
        <v>52.144772117962475</v>
      </c>
      <c r="DI35" s="26">
        <v>746</v>
      </c>
      <c r="DJ35" s="86">
        <v>1085</v>
      </c>
      <c r="DK35" s="86">
        <v>1217</v>
      </c>
      <c r="DL35" s="135">
        <f t="shared" si="53"/>
        <v>1.5425956675497192</v>
      </c>
      <c r="DM35" s="135">
        <f t="shared" si="54"/>
        <v>89.153656532456864</v>
      </c>
      <c r="DN35" s="184">
        <f t="shared" si="55"/>
        <v>163.1367292225201</v>
      </c>
      <c r="DO35" s="184">
        <f t="shared" si="56"/>
        <v>63.136729222520103</v>
      </c>
      <c r="DQ35" s="26">
        <v>746</v>
      </c>
      <c r="DR35" s="86">
        <v>926</v>
      </c>
      <c r="DS35" s="86">
        <v>1150</v>
      </c>
      <c r="DT35" s="135">
        <f t="shared" si="57"/>
        <v>1.4074164728919349</v>
      </c>
      <c r="DU35" s="135">
        <f t="shared" si="58"/>
        <v>80.521739130434781</v>
      </c>
      <c r="DV35" s="184">
        <f t="shared" si="59"/>
        <v>154.15549597855227</v>
      </c>
      <c r="DW35" s="184">
        <f t="shared" si="60"/>
        <v>54.155495978552267</v>
      </c>
    </row>
    <row r="36" spans="1:127" x14ac:dyDescent="0.3">
      <c r="A36" s="52" t="s">
        <v>119</v>
      </c>
      <c r="B36" s="53">
        <v>596</v>
      </c>
      <c r="C36" s="54">
        <v>749</v>
      </c>
      <c r="D36" s="54">
        <v>908</v>
      </c>
      <c r="E36" s="55">
        <f t="shared" si="14"/>
        <v>82.488986784140977</v>
      </c>
      <c r="F36" s="55">
        <f t="shared" si="15"/>
        <v>1.8350477961237646</v>
      </c>
      <c r="G36" s="56">
        <f t="shared" si="16"/>
        <v>152.34899328859061</v>
      </c>
      <c r="H36" s="193">
        <f t="shared" si="17"/>
        <v>52.348993288590606</v>
      </c>
      <c r="I36" s="57"/>
      <c r="J36" s="58">
        <v>596</v>
      </c>
      <c r="K36" s="59">
        <v>999</v>
      </c>
      <c r="L36" s="59">
        <v>1209</v>
      </c>
      <c r="M36" s="60">
        <f t="shared" si="61"/>
        <v>82.630272952853602</v>
      </c>
      <c r="N36" s="60">
        <f t="shared" si="62"/>
        <v>2.3189350928341264</v>
      </c>
      <c r="O36" s="56">
        <f t="shared" si="63"/>
        <v>202.85234899328862</v>
      </c>
      <c r="P36" s="56">
        <f t="shared" si="18"/>
        <v>102.85234899328862</v>
      </c>
      <c r="Q36" s="57"/>
      <c r="R36" s="58">
        <v>596</v>
      </c>
      <c r="S36" s="61">
        <v>1136</v>
      </c>
      <c r="T36" s="61">
        <v>1365</v>
      </c>
      <c r="U36" s="55">
        <f t="shared" si="64"/>
        <v>83.223443223443226</v>
      </c>
      <c r="V36" s="55">
        <f t="shared" si="65"/>
        <v>2.4740362133652329</v>
      </c>
      <c r="W36" s="56">
        <f t="shared" si="19"/>
        <v>229.0268456375839</v>
      </c>
      <c r="X36" s="56">
        <f t="shared" si="20"/>
        <v>129.0268456375839</v>
      </c>
      <c r="Y36" s="57"/>
      <c r="Z36" s="58">
        <v>596</v>
      </c>
      <c r="AA36" s="59">
        <v>1123</v>
      </c>
      <c r="AB36" s="59">
        <v>1368</v>
      </c>
      <c r="AC36" s="60">
        <f t="shared" si="66"/>
        <v>82.090643274853804</v>
      </c>
      <c r="AD36" s="60">
        <f t="shared" si="67"/>
        <v>2.4402861271160741</v>
      </c>
      <c r="AE36" s="56">
        <f t="shared" si="21"/>
        <v>229.53020134228188</v>
      </c>
      <c r="AF36" s="56">
        <f t="shared" si="22"/>
        <v>129.53020134228188</v>
      </c>
      <c r="AG36" s="57"/>
      <c r="AH36" s="58">
        <v>596</v>
      </c>
      <c r="AI36" s="61">
        <v>1092</v>
      </c>
      <c r="AJ36" s="61">
        <v>1263</v>
      </c>
      <c r="AK36" s="55">
        <f t="shared" si="68"/>
        <v>86.460807600950119</v>
      </c>
      <c r="AL36" s="55">
        <f t="shared" si="69"/>
        <v>2.0285897847735304</v>
      </c>
      <c r="AM36" s="56">
        <f t="shared" si="23"/>
        <v>211.91275167785233</v>
      </c>
      <c r="AN36" s="57"/>
      <c r="AO36" s="56">
        <f t="shared" si="24"/>
        <v>596</v>
      </c>
      <c r="AP36" s="87" t="s">
        <v>99</v>
      </c>
      <c r="AQ36" s="56">
        <v>1485</v>
      </c>
      <c r="AR36" s="88" t="s">
        <v>99</v>
      </c>
      <c r="AS36" s="89">
        <f t="shared" si="25"/>
        <v>2.2834560915227655</v>
      </c>
      <c r="AT36" s="90">
        <f t="shared" si="26"/>
        <v>249.16107382550337</v>
      </c>
      <c r="AU36" s="90">
        <f t="shared" si="27"/>
        <v>149.16107382550337</v>
      </c>
      <c r="AV36" s="57"/>
      <c r="AW36" s="91">
        <v>596</v>
      </c>
      <c r="AX36" s="92" t="s">
        <v>99</v>
      </c>
      <c r="AY36" s="93">
        <v>1476</v>
      </c>
      <c r="AZ36" s="92" t="s">
        <v>99</v>
      </c>
      <c r="BA36" s="94">
        <f t="shared" si="28"/>
        <v>2.1489095303264127</v>
      </c>
      <c r="BB36" s="95">
        <f t="shared" si="29"/>
        <v>247.65100671140939</v>
      </c>
      <c r="BC36" s="95">
        <f t="shared" si="30"/>
        <v>147.65100671140939</v>
      </c>
      <c r="BD36" s="96"/>
      <c r="BE36" s="26">
        <v>790</v>
      </c>
      <c r="BF36" s="26">
        <v>1188</v>
      </c>
      <c r="BG36" s="108">
        <v>1418</v>
      </c>
      <c r="BH36" s="116">
        <f t="shared" si="8"/>
        <v>2.0272781860292226</v>
      </c>
      <c r="BI36" s="115">
        <f t="shared" si="31"/>
        <v>83.779971791255292</v>
      </c>
      <c r="BJ36" s="182">
        <f t="shared" si="32"/>
        <v>179.49367088607596</v>
      </c>
      <c r="BK36" s="117">
        <f t="shared" si="33"/>
        <v>79.493670886075961</v>
      </c>
      <c r="BM36" s="26">
        <v>790</v>
      </c>
      <c r="BN36" s="108">
        <v>1370</v>
      </c>
      <c r="BO36" s="108">
        <v>1635</v>
      </c>
      <c r="BP36" s="136">
        <f t="shared" si="9"/>
        <v>2.2198989844131862</v>
      </c>
      <c r="BQ36" s="137">
        <f t="shared" si="34"/>
        <v>83.792048929663608</v>
      </c>
      <c r="BR36" s="182">
        <f t="shared" si="35"/>
        <v>206.96202531645568</v>
      </c>
      <c r="BS36" s="184">
        <f t="shared" si="36"/>
        <v>106.96202531645568</v>
      </c>
      <c r="BU36" s="26">
        <v>790</v>
      </c>
      <c r="BV36" s="86">
        <v>1488</v>
      </c>
      <c r="BW36" s="86">
        <v>1741</v>
      </c>
      <c r="BX36" s="135">
        <f t="shared" si="10"/>
        <v>2.4105226722049156</v>
      </c>
      <c r="BY36" s="135">
        <f t="shared" si="37"/>
        <v>85.468121769098218</v>
      </c>
      <c r="BZ36" s="184">
        <f t="shared" si="38"/>
        <v>220.37974683544306</v>
      </c>
      <c r="CA36" s="184">
        <f t="shared" si="39"/>
        <v>120.37974683544306</v>
      </c>
      <c r="CC36" s="26">
        <v>790</v>
      </c>
      <c r="CD36" s="86">
        <v>1522</v>
      </c>
      <c r="CE36" s="86">
        <v>1719</v>
      </c>
      <c r="CF36" s="135">
        <f t="shared" si="11"/>
        <v>2.6365839442927697</v>
      </c>
      <c r="CG36" s="135">
        <f t="shared" si="40"/>
        <v>88.539848749272835</v>
      </c>
      <c r="CH36" s="184">
        <f t="shared" si="12"/>
        <v>217.59493670886076</v>
      </c>
      <c r="CI36" s="184">
        <f t="shared" si="41"/>
        <v>117.59493670886076</v>
      </c>
      <c r="CK36" s="26">
        <v>790</v>
      </c>
      <c r="CL36" s="86">
        <v>1450</v>
      </c>
      <c r="CM36" s="86">
        <v>1654</v>
      </c>
      <c r="CN36" s="135">
        <f t="shared" si="13"/>
        <v>2.3565953324024735</v>
      </c>
      <c r="CO36" s="135">
        <f t="shared" si="42"/>
        <v>87.66626360338573</v>
      </c>
      <c r="CP36" s="184">
        <f t="shared" si="43"/>
        <v>209.36708860759495</v>
      </c>
      <c r="CQ36" s="184">
        <f t="shared" si="44"/>
        <v>109.36708860759495</v>
      </c>
      <c r="CS36" s="26">
        <v>790</v>
      </c>
      <c r="CT36" s="86">
        <v>1568</v>
      </c>
      <c r="CU36" s="86">
        <v>1853</v>
      </c>
      <c r="CV36" s="135">
        <f t="shared" si="45"/>
        <v>2.5170816523357376</v>
      </c>
      <c r="CW36" s="135">
        <f t="shared" si="46"/>
        <v>84.619535887749592</v>
      </c>
      <c r="CX36" s="184">
        <f t="shared" si="47"/>
        <v>234.55696202531647</v>
      </c>
      <c r="CY36" s="184">
        <f t="shared" si="48"/>
        <v>134.55696202531647</v>
      </c>
      <c r="DA36" s="26">
        <v>630</v>
      </c>
      <c r="DB36" s="86">
        <v>1676</v>
      </c>
      <c r="DC36" s="86">
        <v>1934</v>
      </c>
      <c r="DD36" s="135">
        <f t="shared" si="49"/>
        <v>2.5216438927714613</v>
      </c>
      <c r="DE36" s="135">
        <f t="shared" si="50"/>
        <v>86.659772492244059</v>
      </c>
      <c r="DF36" s="184">
        <f t="shared" si="51"/>
        <v>306.98412698412699</v>
      </c>
      <c r="DG36" s="184">
        <f t="shared" si="52"/>
        <v>206.98412698412699</v>
      </c>
      <c r="DI36" s="26">
        <v>630</v>
      </c>
      <c r="DJ36" s="86">
        <v>1800</v>
      </c>
      <c r="DK36" s="86">
        <v>2127</v>
      </c>
      <c r="DL36" s="135">
        <f t="shared" si="53"/>
        <v>2.6960566843699696</v>
      </c>
      <c r="DM36" s="135">
        <f t="shared" si="54"/>
        <v>84.626234132581104</v>
      </c>
      <c r="DN36" s="184">
        <f t="shared" si="55"/>
        <v>337.61904761904759</v>
      </c>
      <c r="DO36" s="184">
        <f t="shared" si="56"/>
        <v>237.61904761904759</v>
      </c>
      <c r="DQ36" s="26">
        <v>630</v>
      </c>
      <c r="DR36" s="86">
        <v>1477</v>
      </c>
      <c r="DS36" s="86">
        <v>1831</v>
      </c>
      <c r="DT36" s="135">
        <f t="shared" si="57"/>
        <v>2.2408517929262026</v>
      </c>
      <c r="DU36" s="135">
        <f t="shared" si="58"/>
        <v>80.66630256690334</v>
      </c>
      <c r="DV36" s="184">
        <f t="shared" si="59"/>
        <v>290.6349206349206</v>
      </c>
      <c r="DW36" s="184">
        <f t="shared" si="60"/>
        <v>190.6349206349206</v>
      </c>
    </row>
    <row r="37" spans="1:127" x14ac:dyDescent="0.3">
      <c r="A37" s="52" t="s">
        <v>120</v>
      </c>
      <c r="B37" s="53">
        <v>1926</v>
      </c>
      <c r="C37" s="54">
        <v>398</v>
      </c>
      <c r="D37" s="54">
        <v>898</v>
      </c>
      <c r="E37" s="55">
        <f t="shared" si="14"/>
        <v>44.320712694877507</v>
      </c>
      <c r="F37" s="55">
        <f t="shared" si="15"/>
        <v>1.8148380186334148</v>
      </c>
      <c r="G37" s="56">
        <f t="shared" si="16"/>
        <v>46.625129802699895</v>
      </c>
      <c r="H37" s="193">
        <f t="shared" si="17"/>
        <v>-53.374870197300105</v>
      </c>
      <c r="I37" s="57"/>
      <c r="J37" s="58">
        <v>1926</v>
      </c>
      <c r="K37" s="59">
        <v>406</v>
      </c>
      <c r="L37" s="59">
        <v>1013</v>
      </c>
      <c r="M37" s="60">
        <f t="shared" si="61"/>
        <v>40.078973346495559</v>
      </c>
      <c r="N37" s="60">
        <f t="shared" si="62"/>
        <v>1.9429952432100661</v>
      </c>
      <c r="O37" s="56">
        <f t="shared" si="63"/>
        <v>52.59605399792315</v>
      </c>
      <c r="P37" s="56">
        <f t="shared" si="18"/>
        <v>-47.40394600207685</v>
      </c>
      <c r="Q37" s="57"/>
      <c r="R37" s="58">
        <v>1926</v>
      </c>
      <c r="S37" s="61">
        <v>401</v>
      </c>
      <c r="T37" s="61">
        <v>1055</v>
      </c>
      <c r="U37" s="55">
        <f t="shared" si="64"/>
        <v>38.009478672985779</v>
      </c>
      <c r="V37" s="55">
        <f t="shared" si="65"/>
        <v>1.9121671832236782</v>
      </c>
      <c r="W37" s="56">
        <f t="shared" si="19"/>
        <v>54.776739356178602</v>
      </c>
      <c r="X37" s="56">
        <f t="shared" si="20"/>
        <v>-45.223260643821398</v>
      </c>
      <c r="Y37" s="57"/>
      <c r="Z37" s="58">
        <v>1926</v>
      </c>
      <c r="AA37" s="59">
        <v>431</v>
      </c>
      <c r="AB37" s="59">
        <v>1087</v>
      </c>
      <c r="AC37" s="60">
        <f t="shared" si="66"/>
        <v>39.650413983440664</v>
      </c>
      <c r="AD37" s="60">
        <f t="shared" si="67"/>
        <v>1.9390285235198632</v>
      </c>
      <c r="AE37" s="56">
        <f t="shared" si="21"/>
        <v>56.438213914849435</v>
      </c>
      <c r="AF37" s="56">
        <f t="shared" si="22"/>
        <v>-43.561786085150565</v>
      </c>
      <c r="AG37" s="57"/>
      <c r="AH37" s="58">
        <v>1926</v>
      </c>
      <c r="AI37" s="61">
        <v>486</v>
      </c>
      <c r="AJ37" s="61">
        <v>1128</v>
      </c>
      <c r="AK37" s="55">
        <f t="shared" si="68"/>
        <v>43.085106382978722</v>
      </c>
      <c r="AL37" s="55">
        <f t="shared" si="69"/>
        <v>1.8117571474461933</v>
      </c>
      <c r="AM37" s="56">
        <f t="shared" si="23"/>
        <v>58.566978193146412</v>
      </c>
      <c r="AN37" s="57"/>
      <c r="AO37" s="56">
        <f t="shared" si="24"/>
        <v>1926</v>
      </c>
      <c r="AP37" s="87" t="s">
        <v>99</v>
      </c>
      <c r="AQ37" s="56">
        <v>1197</v>
      </c>
      <c r="AR37" s="88" t="s">
        <v>99</v>
      </c>
      <c r="AS37" s="89">
        <f t="shared" si="25"/>
        <v>1.8406040010456231</v>
      </c>
      <c r="AT37" s="90">
        <f t="shared" si="26"/>
        <v>62.149532710280376</v>
      </c>
      <c r="AU37" s="90">
        <f t="shared" si="27"/>
        <v>-37.850467289719624</v>
      </c>
      <c r="AV37" s="57"/>
      <c r="AW37" s="91">
        <v>1926</v>
      </c>
      <c r="AX37" s="92" t="s">
        <v>99</v>
      </c>
      <c r="AY37" s="93">
        <v>1499</v>
      </c>
      <c r="AZ37" s="92" t="s">
        <v>99</v>
      </c>
      <c r="BA37" s="94">
        <f t="shared" si="28"/>
        <v>2.1823952479399003</v>
      </c>
      <c r="BB37" s="95">
        <f t="shared" si="29"/>
        <v>77.829698857736247</v>
      </c>
      <c r="BC37" s="95">
        <f t="shared" si="30"/>
        <v>-22.170301142263753</v>
      </c>
      <c r="BD37" s="96"/>
      <c r="BE37" s="26">
        <v>1940</v>
      </c>
      <c r="BF37" s="26">
        <v>568</v>
      </c>
      <c r="BG37" s="108">
        <v>1732</v>
      </c>
      <c r="BH37" s="116">
        <f t="shared" si="8"/>
        <v>2.4761959225688388</v>
      </c>
      <c r="BI37" s="115">
        <f t="shared" si="31"/>
        <v>32.79445727482679</v>
      </c>
      <c r="BJ37" s="182">
        <f t="shared" si="32"/>
        <v>89.278350515463927</v>
      </c>
      <c r="BK37" s="117">
        <f t="shared" si="33"/>
        <v>-10.721649484536073</v>
      </c>
      <c r="BM37" s="26">
        <v>1940</v>
      </c>
      <c r="BN37" s="108">
        <v>595</v>
      </c>
      <c r="BO37" s="108">
        <v>1590</v>
      </c>
      <c r="BP37" s="136">
        <f t="shared" si="9"/>
        <v>2.1588008472275022</v>
      </c>
      <c r="BQ37" s="137">
        <f t="shared" si="34"/>
        <v>37.421383647798741</v>
      </c>
      <c r="BR37" s="182">
        <f t="shared" si="35"/>
        <v>81.958762886597938</v>
      </c>
      <c r="BS37" s="184">
        <f t="shared" si="36"/>
        <v>-18.041237113402062</v>
      </c>
      <c r="BU37" s="26">
        <v>1940</v>
      </c>
      <c r="BV37" s="86">
        <v>632</v>
      </c>
      <c r="BW37" s="86">
        <v>1565</v>
      </c>
      <c r="BX37" s="135">
        <f t="shared" si="10"/>
        <v>2.1668397369331949</v>
      </c>
      <c r="BY37" s="135">
        <f t="shared" si="37"/>
        <v>40.383386581469651</v>
      </c>
      <c r="BZ37" s="184">
        <f t="shared" si="38"/>
        <v>80.670103092783506</v>
      </c>
      <c r="CA37" s="184">
        <f t="shared" si="39"/>
        <v>-19.329896907216494</v>
      </c>
      <c r="CC37" s="26">
        <v>1940</v>
      </c>
      <c r="CD37" s="86">
        <v>620</v>
      </c>
      <c r="CE37" s="86">
        <v>1484</v>
      </c>
      <c r="CF37" s="135">
        <f t="shared" si="11"/>
        <v>2.2761434399828215</v>
      </c>
      <c r="CG37" s="135">
        <f t="shared" si="40"/>
        <v>41.77897574123989</v>
      </c>
      <c r="CH37" s="184">
        <f t="shared" si="12"/>
        <v>76.494845360824741</v>
      </c>
      <c r="CI37" s="184">
        <f t="shared" si="41"/>
        <v>-23.505154639175259</v>
      </c>
      <c r="CK37" s="26">
        <v>1940</v>
      </c>
      <c r="CL37" s="86">
        <v>625</v>
      </c>
      <c r="CM37" s="86">
        <v>1428</v>
      </c>
      <c r="CN37" s="135">
        <f t="shared" si="13"/>
        <v>2.0345937936340581</v>
      </c>
      <c r="CO37" s="135">
        <f t="shared" si="42"/>
        <v>43.767507002801118</v>
      </c>
      <c r="CP37" s="184">
        <f t="shared" si="43"/>
        <v>73.608247422680421</v>
      </c>
      <c r="CQ37" s="184">
        <f t="shared" si="44"/>
        <v>-26.391752577319579</v>
      </c>
      <c r="CS37" s="26">
        <v>1940</v>
      </c>
      <c r="CT37" s="86">
        <v>847</v>
      </c>
      <c r="CU37" s="86">
        <v>1689</v>
      </c>
      <c r="CV37" s="135">
        <f t="shared" si="45"/>
        <v>2.2943070214760177</v>
      </c>
      <c r="CW37" s="135">
        <f t="shared" si="46"/>
        <v>50.148016577856723</v>
      </c>
      <c r="CX37" s="184">
        <f t="shared" si="47"/>
        <v>87.0618556701031</v>
      </c>
      <c r="CY37" s="184">
        <f t="shared" si="48"/>
        <v>-12.9381443298969</v>
      </c>
      <c r="DA37" s="26">
        <v>2031</v>
      </c>
      <c r="DB37" s="86">
        <v>902</v>
      </c>
      <c r="DC37" s="86">
        <v>1758</v>
      </c>
      <c r="DD37" s="135">
        <f t="shared" si="49"/>
        <v>2.2921664754354856</v>
      </c>
      <c r="DE37" s="135">
        <f t="shared" si="50"/>
        <v>51.308304891922639</v>
      </c>
      <c r="DF37" s="184">
        <f t="shared" si="51"/>
        <v>86.55834564254063</v>
      </c>
      <c r="DG37" s="184">
        <f t="shared" si="52"/>
        <v>-13.44165435745937</v>
      </c>
      <c r="DI37" s="26">
        <v>2031</v>
      </c>
      <c r="DJ37" s="86">
        <v>844</v>
      </c>
      <c r="DK37" s="86">
        <v>1813</v>
      </c>
      <c r="DL37" s="135">
        <f t="shared" si="53"/>
        <v>2.2980492565880368</v>
      </c>
      <c r="DM37" s="135">
        <f t="shared" si="54"/>
        <v>46.552675124103693</v>
      </c>
      <c r="DN37" s="184">
        <f t="shared" si="55"/>
        <v>89.266371245691772</v>
      </c>
      <c r="DO37" s="184">
        <f t="shared" si="56"/>
        <v>-10.733628754308228</v>
      </c>
      <c r="DQ37" s="26">
        <v>2031</v>
      </c>
      <c r="DR37" s="86">
        <v>965</v>
      </c>
      <c r="DS37" s="86">
        <v>2009</v>
      </c>
      <c r="DT37" s="135">
        <f t="shared" si="57"/>
        <v>2.4586953861216498</v>
      </c>
      <c r="DU37" s="135">
        <f t="shared" si="58"/>
        <v>48.03384768541563</v>
      </c>
      <c r="DV37" s="184">
        <f t="shared" si="59"/>
        <v>98.916789758739526</v>
      </c>
      <c r="DW37" s="184">
        <f t="shared" si="60"/>
        <v>-1.083210241260474</v>
      </c>
    </row>
    <row r="38" spans="1:127" x14ac:dyDescent="0.3">
      <c r="A38" s="52" t="s">
        <v>121</v>
      </c>
      <c r="B38" s="53">
        <v>1354</v>
      </c>
      <c r="C38" s="54">
        <v>2881</v>
      </c>
      <c r="D38" s="54">
        <v>3362</v>
      </c>
      <c r="E38" s="55">
        <f t="shared" si="14"/>
        <v>85.693039857227831</v>
      </c>
      <c r="F38" s="55">
        <f t="shared" si="15"/>
        <v>6.7945271922556127</v>
      </c>
      <c r="G38" s="56">
        <f t="shared" si="16"/>
        <v>248.30132939438698</v>
      </c>
      <c r="H38" s="193">
        <f t="shared" si="17"/>
        <v>148.30132939438698</v>
      </c>
      <c r="I38" s="57"/>
      <c r="J38" s="58">
        <v>1354</v>
      </c>
      <c r="K38" s="59">
        <v>3123</v>
      </c>
      <c r="L38" s="59">
        <v>3600</v>
      </c>
      <c r="M38" s="60">
        <f t="shared" si="61"/>
        <v>86.75</v>
      </c>
      <c r="N38" s="60">
        <f t="shared" si="62"/>
        <v>6.9050176461562067</v>
      </c>
      <c r="O38" s="56">
        <f t="shared" si="63"/>
        <v>265.87887740029544</v>
      </c>
      <c r="P38" s="56">
        <f t="shared" si="18"/>
        <v>165.87887740029544</v>
      </c>
      <c r="Q38" s="57"/>
      <c r="R38" s="58">
        <v>1354</v>
      </c>
      <c r="S38" s="61">
        <v>2933</v>
      </c>
      <c r="T38" s="61">
        <v>3380</v>
      </c>
      <c r="U38" s="55">
        <f t="shared" si="64"/>
        <v>86.775147928994073</v>
      </c>
      <c r="V38" s="55">
        <f t="shared" si="65"/>
        <v>6.1261849092853389</v>
      </c>
      <c r="W38" s="56">
        <f t="shared" si="19"/>
        <v>249.6307237813885</v>
      </c>
      <c r="X38" s="56">
        <f t="shared" si="20"/>
        <v>149.6307237813885</v>
      </c>
      <c r="Y38" s="57"/>
      <c r="Z38" s="58">
        <v>1354</v>
      </c>
      <c r="AA38" s="59">
        <v>3031</v>
      </c>
      <c r="AB38" s="59">
        <v>3480</v>
      </c>
      <c r="AC38" s="60">
        <f t="shared" si="66"/>
        <v>87.097701149425291</v>
      </c>
      <c r="AD38" s="60">
        <f t="shared" si="67"/>
        <v>6.2077454110847503</v>
      </c>
      <c r="AE38" s="56">
        <f t="shared" si="21"/>
        <v>257.0162481536189</v>
      </c>
      <c r="AF38" s="56">
        <f t="shared" si="22"/>
        <v>157.0162481536189</v>
      </c>
      <c r="AG38" s="57"/>
      <c r="AH38" s="58">
        <v>1354</v>
      </c>
      <c r="AI38" s="61">
        <v>3625</v>
      </c>
      <c r="AJ38" s="61">
        <v>4054</v>
      </c>
      <c r="AK38" s="55">
        <f t="shared" si="68"/>
        <v>89.41785890478539</v>
      </c>
      <c r="AL38" s="55">
        <f t="shared" si="69"/>
        <v>6.5114037905557334</v>
      </c>
      <c r="AM38" s="56">
        <f t="shared" si="23"/>
        <v>299.40915805022155</v>
      </c>
      <c r="AN38" s="57"/>
      <c r="AO38" s="56">
        <f t="shared" si="24"/>
        <v>1354</v>
      </c>
      <c r="AP38" s="87" t="s">
        <v>99</v>
      </c>
      <c r="AQ38" s="56">
        <v>4905</v>
      </c>
      <c r="AR38" s="88" t="s">
        <v>99</v>
      </c>
      <c r="AS38" s="89">
        <f t="shared" si="25"/>
        <v>7.542324665938831</v>
      </c>
      <c r="AT38" s="90">
        <f t="shared" si="26"/>
        <v>362.25997045790251</v>
      </c>
      <c r="AU38" s="90">
        <f t="shared" si="27"/>
        <v>262.25997045790251</v>
      </c>
      <c r="AV38" s="57"/>
      <c r="AW38" s="91">
        <v>1354</v>
      </c>
      <c r="AX38" s="92" t="s">
        <v>99</v>
      </c>
      <c r="AY38" s="93">
        <v>4424</v>
      </c>
      <c r="AZ38" s="92" t="s">
        <v>99</v>
      </c>
      <c r="BA38" s="94">
        <f t="shared" si="28"/>
        <v>6.4409049879160243</v>
      </c>
      <c r="BB38" s="95">
        <f t="shared" si="29"/>
        <v>326.73559822747416</v>
      </c>
      <c r="BC38" s="95">
        <f t="shared" si="30"/>
        <v>226.73559822747416</v>
      </c>
      <c r="BD38" s="96"/>
      <c r="BE38" s="26">
        <v>1354</v>
      </c>
      <c r="BF38" s="26">
        <v>4083</v>
      </c>
      <c r="BG38" s="108">
        <v>4757</v>
      </c>
      <c r="BH38" s="116">
        <f t="shared" si="8"/>
        <v>6.8009607411431681</v>
      </c>
      <c r="BI38" s="115">
        <f t="shared" si="31"/>
        <v>85.831406348538991</v>
      </c>
      <c r="BJ38" s="182">
        <f t="shared" si="32"/>
        <v>351.32939438700146</v>
      </c>
      <c r="BK38" s="117">
        <f t="shared" si="33"/>
        <v>251.32939438700146</v>
      </c>
      <c r="BM38" s="26">
        <v>1354</v>
      </c>
      <c r="BN38" s="108">
        <v>3918</v>
      </c>
      <c r="BO38" s="108">
        <v>4580</v>
      </c>
      <c r="BP38" s="136">
        <f t="shared" si="9"/>
        <v>6.2184326291207297</v>
      </c>
      <c r="BQ38" s="137">
        <f t="shared" si="34"/>
        <v>85.545851528384276</v>
      </c>
      <c r="BR38" s="182">
        <f t="shared" si="35"/>
        <v>338.2570162481536</v>
      </c>
      <c r="BS38" s="184">
        <f t="shared" si="36"/>
        <v>238.2570162481536</v>
      </c>
      <c r="BU38" s="26">
        <v>1594</v>
      </c>
      <c r="BV38" s="86">
        <v>4453</v>
      </c>
      <c r="BW38" s="86">
        <v>5171</v>
      </c>
      <c r="BX38" s="135">
        <f t="shared" si="10"/>
        <v>7.1595707857390094</v>
      </c>
      <c r="BY38" s="135">
        <f t="shared" si="37"/>
        <v>86.114871398182174</v>
      </c>
      <c r="BZ38" s="184">
        <f t="shared" si="38"/>
        <v>324.40401505646173</v>
      </c>
      <c r="CA38" s="184">
        <f t="shared" si="39"/>
        <v>224.40401505646173</v>
      </c>
      <c r="CC38" s="26">
        <v>1594</v>
      </c>
      <c r="CD38" s="86">
        <v>4142</v>
      </c>
      <c r="CE38" s="86">
        <v>4844</v>
      </c>
      <c r="CF38" s="135">
        <f t="shared" si="11"/>
        <v>7.42967575692506</v>
      </c>
      <c r="CG38" s="135">
        <f t="shared" si="40"/>
        <v>85.507844756399663</v>
      </c>
      <c r="CH38" s="184">
        <f t="shared" si="12"/>
        <v>303.88958594730241</v>
      </c>
      <c r="CI38" s="184">
        <f t="shared" si="41"/>
        <v>203.88958594730241</v>
      </c>
      <c r="CK38" s="26">
        <v>1594</v>
      </c>
      <c r="CL38" s="86">
        <v>3505</v>
      </c>
      <c r="CM38" s="86">
        <v>4228</v>
      </c>
      <c r="CN38" s="135">
        <f t="shared" si="13"/>
        <v>6.0239933889949562</v>
      </c>
      <c r="CO38" s="135">
        <f t="shared" si="42"/>
        <v>82.899716177861876</v>
      </c>
      <c r="CP38" s="184">
        <f t="shared" si="43"/>
        <v>265.24466750313678</v>
      </c>
      <c r="CQ38" s="184">
        <f t="shared" si="44"/>
        <v>165.24466750313678</v>
      </c>
      <c r="CS38" s="26">
        <v>1644</v>
      </c>
      <c r="CT38" s="86">
        <v>3046</v>
      </c>
      <c r="CU38" s="86">
        <v>3845</v>
      </c>
      <c r="CV38" s="135">
        <f t="shared" si="45"/>
        <v>5.2229783881440426</v>
      </c>
      <c r="CW38" s="135">
        <f t="shared" si="46"/>
        <v>79.21976592977893</v>
      </c>
      <c r="CX38" s="184">
        <f t="shared" si="47"/>
        <v>233.88077858880777</v>
      </c>
      <c r="CY38" s="184">
        <f t="shared" si="48"/>
        <v>133.88077858880777</v>
      </c>
      <c r="DA38" s="26">
        <v>2350</v>
      </c>
      <c r="DB38" s="86">
        <v>2702</v>
      </c>
      <c r="DC38" s="86">
        <v>3585</v>
      </c>
      <c r="DD38" s="135">
        <f t="shared" si="49"/>
        <v>4.6742985292583707</v>
      </c>
      <c r="DE38" s="135">
        <f t="shared" si="50"/>
        <v>75.369595536959551</v>
      </c>
      <c r="DF38" s="184">
        <f t="shared" si="51"/>
        <v>152.55319148936169</v>
      </c>
      <c r="DG38" s="184">
        <f t="shared" si="52"/>
        <v>52.553191489361694</v>
      </c>
      <c r="DI38" s="26">
        <v>2350</v>
      </c>
      <c r="DJ38" s="86">
        <v>2255</v>
      </c>
      <c r="DK38" s="86">
        <v>3192</v>
      </c>
      <c r="DL38" s="135">
        <f t="shared" si="53"/>
        <v>4.045986335923339</v>
      </c>
      <c r="DM38" s="135">
        <f t="shared" si="54"/>
        <v>70.645363408521305</v>
      </c>
      <c r="DN38" s="184">
        <f t="shared" si="55"/>
        <v>135.82978723404256</v>
      </c>
      <c r="DO38" s="184">
        <f t="shared" si="56"/>
        <v>35.829787234042556</v>
      </c>
      <c r="DQ38" s="26">
        <v>2350</v>
      </c>
      <c r="DR38" s="86">
        <v>2274</v>
      </c>
      <c r="DS38" s="86">
        <v>3214</v>
      </c>
      <c r="DT38" s="135">
        <f t="shared" si="57"/>
        <v>3.9334230816301554</v>
      </c>
      <c r="DU38" s="135">
        <f t="shared" si="58"/>
        <v>70.752955818294964</v>
      </c>
      <c r="DV38" s="184">
        <f t="shared" si="59"/>
        <v>136.7659574468085</v>
      </c>
      <c r="DW38" s="184">
        <f t="shared" si="60"/>
        <v>36.7659574468085</v>
      </c>
    </row>
    <row r="39" spans="1:127" x14ac:dyDescent="0.3">
      <c r="A39" s="52" t="s">
        <v>122</v>
      </c>
      <c r="B39" s="53">
        <v>934</v>
      </c>
      <c r="C39" s="54">
        <v>601</v>
      </c>
      <c r="D39" s="54">
        <v>893</v>
      </c>
      <c r="E39" s="55">
        <f t="shared" si="14"/>
        <v>67.301231802911531</v>
      </c>
      <c r="F39" s="55">
        <f t="shared" si="15"/>
        <v>1.8047331298882399</v>
      </c>
      <c r="G39" s="56">
        <f t="shared" si="16"/>
        <v>95.610278372591011</v>
      </c>
      <c r="H39" s="193">
        <f t="shared" si="17"/>
        <v>-4.3897216274089885</v>
      </c>
      <c r="I39" s="57"/>
      <c r="J39" s="58">
        <v>934</v>
      </c>
      <c r="K39" s="59">
        <v>655</v>
      </c>
      <c r="L39" s="59">
        <v>976</v>
      </c>
      <c r="M39" s="60">
        <f t="shared" si="61"/>
        <v>67.110655737704917</v>
      </c>
      <c r="N39" s="60">
        <f t="shared" si="62"/>
        <v>1.8720270062912385</v>
      </c>
      <c r="O39" s="56">
        <f t="shared" si="63"/>
        <v>104.4967880085653</v>
      </c>
      <c r="P39" s="56">
        <f t="shared" si="18"/>
        <v>4.4967880085653036</v>
      </c>
      <c r="Q39" s="57"/>
      <c r="R39" s="58">
        <v>934</v>
      </c>
      <c r="S39" s="61">
        <v>501</v>
      </c>
      <c r="T39" s="61">
        <v>985</v>
      </c>
      <c r="U39" s="55">
        <f t="shared" si="64"/>
        <v>50.862944162436548</v>
      </c>
      <c r="V39" s="55">
        <f t="shared" si="65"/>
        <v>1.7852935312562304</v>
      </c>
      <c r="W39" s="56">
        <f t="shared" si="19"/>
        <v>105.46038543897215</v>
      </c>
      <c r="X39" s="56">
        <f t="shared" si="20"/>
        <v>5.4603854389721533</v>
      </c>
      <c r="Y39" s="57"/>
      <c r="Z39" s="58">
        <v>934</v>
      </c>
      <c r="AA39" s="59">
        <v>554</v>
      </c>
      <c r="AB39" s="59">
        <v>961</v>
      </c>
      <c r="AC39" s="60">
        <f t="shared" si="66"/>
        <v>57.64828303850156</v>
      </c>
      <c r="AD39" s="60">
        <f t="shared" si="67"/>
        <v>1.7142653276012771</v>
      </c>
      <c r="AE39" s="56">
        <f t="shared" si="21"/>
        <v>102.89079229122055</v>
      </c>
      <c r="AF39" s="56">
        <f t="shared" si="22"/>
        <v>2.8907922912205493</v>
      </c>
      <c r="AG39" s="57"/>
      <c r="AH39" s="58">
        <v>934</v>
      </c>
      <c r="AI39" s="61">
        <v>647</v>
      </c>
      <c r="AJ39" s="61">
        <v>1057</v>
      </c>
      <c r="AK39" s="55">
        <f t="shared" si="68"/>
        <v>61.21097445600757</v>
      </c>
      <c r="AL39" s="55">
        <f t="shared" si="69"/>
        <v>1.6977192418888534</v>
      </c>
      <c r="AM39" s="56">
        <f t="shared" si="23"/>
        <v>113.16916488222699</v>
      </c>
      <c r="AN39" s="57"/>
      <c r="AO39" s="56">
        <f t="shared" si="24"/>
        <v>934</v>
      </c>
      <c r="AP39" s="87" t="s">
        <v>99</v>
      </c>
      <c r="AQ39" s="56">
        <v>976</v>
      </c>
      <c r="AR39" s="88" t="s">
        <v>99</v>
      </c>
      <c r="AS39" s="89">
        <f t="shared" si="25"/>
        <v>1.5007765288392048</v>
      </c>
      <c r="AT39" s="90">
        <f t="shared" si="26"/>
        <v>104.4967880085653</v>
      </c>
      <c r="AU39" s="90">
        <f t="shared" si="27"/>
        <v>4.4967880085653036</v>
      </c>
      <c r="AV39" s="57"/>
      <c r="AW39" s="91">
        <v>934</v>
      </c>
      <c r="AX39" s="92" t="s">
        <v>99</v>
      </c>
      <c r="AY39" s="93">
        <v>904</v>
      </c>
      <c r="AZ39" s="92" t="s">
        <v>99</v>
      </c>
      <c r="BA39" s="94">
        <f t="shared" si="28"/>
        <v>1.3161342922866379</v>
      </c>
      <c r="BB39" s="95">
        <f t="shared" si="29"/>
        <v>96.788008565310491</v>
      </c>
      <c r="BC39" s="95">
        <f t="shared" si="30"/>
        <v>-3.2119914346895087</v>
      </c>
      <c r="BD39" s="96"/>
      <c r="BE39" s="26">
        <v>1126</v>
      </c>
      <c r="BF39" s="26">
        <v>611</v>
      </c>
      <c r="BG39" s="108">
        <v>991</v>
      </c>
      <c r="BH39" s="116">
        <f t="shared" si="8"/>
        <v>1.416807251308152</v>
      </c>
      <c r="BI39" s="115">
        <f t="shared" si="31"/>
        <v>61.654894046417766</v>
      </c>
      <c r="BJ39" s="182">
        <f t="shared" si="32"/>
        <v>88.010657193605681</v>
      </c>
      <c r="BK39" s="117">
        <f t="shared" si="33"/>
        <v>-11.989342806394319</v>
      </c>
      <c r="BM39" s="26">
        <v>1126</v>
      </c>
      <c r="BN39" s="108">
        <v>729</v>
      </c>
      <c r="BO39" s="108">
        <v>1129</v>
      </c>
      <c r="BP39" s="136">
        <f t="shared" si="9"/>
        <v>1.532884375169717</v>
      </c>
      <c r="BQ39" s="137">
        <f t="shared" si="34"/>
        <v>64.570416297608503</v>
      </c>
      <c r="BR39" s="182">
        <f t="shared" si="35"/>
        <v>100.2664298401421</v>
      </c>
      <c r="BS39" s="184">
        <f t="shared" si="36"/>
        <v>0.26642984014209503</v>
      </c>
      <c r="BU39" s="26">
        <v>1434</v>
      </c>
      <c r="BV39" s="86">
        <v>770</v>
      </c>
      <c r="BW39" s="86">
        <v>1169</v>
      </c>
      <c r="BX39" s="135">
        <f t="shared" si="10"/>
        <v>1.6185531325718241</v>
      </c>
      <c r="BY39" s="135">
        <f t="shared" si="37"/>
        <v>65.868263473053887</v>
      </c>
      <c r="BZ39" s="184">
        <f t="shared" si="38"/>
        <v>81.520223152022325</v>
      </c>
      <c r="CA39" s="184">
        <f t="shared" si="39"/>
        <v>-18.479776847977675</v>
      </c>
      <c r="CC39" s="26">
        <v>1434</v>
      </c>
      <c r="CD39" s="86">
        <v>811</v>
      </c>
      <c r="CE39" s="86">
        <v>1214</v>
      </c>
      <c r="CF39" s="135">
        <f t="shared" si="11"/>
        <v>1.8620203073713919</v>
      </c>
      <c r="CG39" s="135">
        <f t="shared" si="40"/>
        <v>66.803953871499175</v>
      </c>
      <c r="CH39" s="184">
        <f t="shared" si="12"/>
        <v>84.658298465829844</v>
      </c>
      <c r="CI39" s="184">
        <f t="shared" si="41"/>
        <v>-15.341701534170156</v>
      </c>
      <c r="CK39" s="26">
        <v>1434</v>
      </c>
      <c r="CL39" s="86">
        <v>824</v>
      </c>
      <c r="CM39" s="86">
        <v>1289</v>
      </c>
      <c r="CN39" s="135">
        <f t="shared" si="13"/>
        <v>1.8365485994357851</v>
      </c>
      <c r="CO39" s="135">
        <f t="shared" si="42"/>
        <v>63.925523661753289</v>
      </c>
      <c r="CP39" s="184">
        <f t="shared" si="43"/>
        <v>89.888423988842405</v>
      </c>
      <c r="CQ39" s="184">
        <f t="shared" si="44"/>
        <v>-10.111576011157595</v>
      </c>
      <c r="CS39" s="26">
        <v>1434</v>
      </c>
      <c r="CT39" s="86">
        <v>972</v>
      </c>
      <c r="CU39" s="86">
        <v>1410</v>
      </c>
      <c r="CV39" s="135">
        <f t="shared" si="45"/>
        <v>1.9153184726353967</v>
      </c>
      <c r="CW39" s="135">
        <f t="shared" si="46"/>
        <v>68.936170212765958</v>
      </c>
      <c r="CX39" s="184">
        <f t="shared" si="47"/>
        <v>98.326359832635973</v>
      </c>
      <c r="CY39" s="184">
        <f t="shared" si="48"/>
        <v>-1.6736401673640273</v>
      </c>
      <c r="DA39" s="26">
        <v>1434</v>
      </c>
      <c r="DB39" s="86">
        <v>957</v>
      </c>
      <c r="DC39" s="86">
        <v>1531</v>
      </c>
      <c r="DD39" s="135">
        <f t="shared" si="49"/>
        <v>1.9961927610305623</v>
      </c>
      <c r="DE39" s="135">
        <f t="shared" si="50"/>
        <v>62.508164598301761</v>
      </c>
      <c r="DF39" s="184">
        <f t="shared" si="51"/>
        <v>106.76429567642958</v>
      </c>
      <c r="DG39" s="184">
        <f t="shared" si="52"/>
        <v>6.7642956764295832</v>
      </c>
      <c r="DI39" s="26">
        <v>1434</v>
      </c>
      <c r="DJ39" s="86">
        <v>1158</v>
      </c>
      <c r="DK39" s="86">
        <v>1786</v>
      </c>
      <c r="DL39" s="135">
        <f t="shared" si="53"/>
        <v>2.2638256879571066</v>
      </c>
      <c r="DM39" s="135">
        <f t="shared" si="54"/>
        <v>64.837625979843224</v>
      </c>
      <c r="DN39" s="184">
        <f t="shared" si="55"/>
        <v>124.54672245467225</v>
      </c>
      <c r="DO39" s="184">
        <f t="shared" si="56"/>
        <v>24.546722454672249</v>
      </c>
      <c r="DQ39" s="26">
        <v>1434</v>
      </c>
      <c r="DR39" s="86">
        <v>1082</v>
      </c>
      <c r="DS39" s="86">
        <v>1710</v>
      </c>
      <c r="DT39" s="135">
        <f t="shared" si="57"/>
        <v>2.0927671031697468</v>
      </c>
      <c r="DU39" s="135">
        <f t="shared" si="58"/>
        <v>63.274853801169598</v>
      </c>
      <c r="DV39" s="184">
        <f t="shared" si="59"/>
        <v>119.24686192468619</v>
      </c>
      <c r="DW39" s="184">
        <f t="shared" si="60"/>
        <v>19.246861924686186</v>
      </c>
    </row>
    <row r="40" spans="1:127" x14ac:dyDescent="0.3">
      <c r="A40" s="52" t="s">
        <v>10</v>
      </c>
      <c r="B40" s="53">
        <v>1650</v>
      </c>
      <c r="C40" s="54">
        <v>557</v>
      </c>
      <c r="D40" s="54">
        <v>1136</v>
      </c>
      <c r="E40" s="55">
        <f t="shared" si="14"/>
        <v>49.031690140845072</v>
      </c>
      <c r="F40" s="55">
        <f t="shared" si="15"/>
        <v>2.2958307229037409</v>
      </c>
      <c r="G40" s="56">
        <f t="shared" si="16"/>
        <v>68.848484848484844</v>
      </c>
      <c r="H40" s="193">
        <f t="shared" si="17"/>
        <v>-31.151515151515156</v>
      </c>
      <c r="I40" s="57"/>
      <c r="J40" s="58">
        <v>1650</v>
      </c>
      <c r="K40" s="59">
        <v>690</v>
      </c>
      <c r="L40" s="59">
        <v>1313</v>
      </c>
      <c r="M40" s="60">
        <f t="shared" si="61"/>
        <v>52.551408987052554</v>
      </c>
      <c r="N40" s="60">
        <f t="shared" si="62"/>
        <v>2.5184133803897497</v>
      </c>
      <c r="O40" s="56">
        <f t="shared" si="63"/>
        <v>79.575757575757578</v>
      </c>
      <c r="P40" s="56">
        <f t="shared" si="18"/>
        <v>-20.424242424242422</v>
      </c>
      <c r="Q40" s="57"/>
      <c r="R40" s="58">
        <v>1650</v>
      </c>
      <c r="S40" s="61">
        <v>619</v>
      </c>
      <c r="T40" s="61">
        <v>1243</v>
      </c>
      <c r="U40" s="55">
        <f t="shared" si="64"/>
        <v>49.798873692679003</v>
      </c>
      <c r="V40" s="55">
        <f t="shared" si="65"/>
        <v>2.2529135627933954</v>
      </c>
      <c r="W40" s="56">
        <f t="shared" si="19"/>
        <v>75.333333333333329</v>
      </c>
      <c r="X40" s="56">
        <f t="shared" si="20"/>
        <v>-24.666666666666671</v>
      </c>
      <c r="Y40" s="57"/>
      <c r="Z40" s="58">
        <v>1650</v>
      </c>
      <c r="AA40" s="59">
        <v>668</v>
      </c>
      <c r="AB40" s="59">
        <v>1249</v>
      </c>
      <c r="AC40" s="60">
        <f t="shared" si="66"/>
        <v>53.48278622898318</v>
      </c>
      <c r="AD40" s="60">
        <f t="shared" si="67"/>
        <v>2.2280097754151873</v>
      </c>
      <c r="AE40" s="56">
        <f t="shared" si="21"/>
        <v>75.696969696969703</v>
      </c>
      <c r="AF40" s="56">
        <f t="shared" si="22"/>
        <v>-24.303030303030297</v>
      </c>
      <c r="AG40" s="57"/>
      <c r="AH40" s="58">
        <v>1650</v>
      </c>
      <c r="AI40" s="61">
        <v>728</v>
      </c>
      <c r="AJ40" s="61">
        <v>1180</v>
      </c>
      <c r="AK40" s="55">
        <f t="shared" si="68"/>
        <v>61.694915254237294</v>
      </c>
      <c r="AL40" s="55">
        <f t="shared" si="69"/>
        <v>1.8952778670093158</v>
      </c>
      <c r="AM40" s="56">
        <f t="shared" si="23"/>
        <v>71.515151515151516</v>
      </c>
      <c r="AN40" s="57"/>
      <c r="AO40" s="56">
        <f t="shared" si="24"/>
        <v>1650</v>
      </c>
      <c r="AP40" s="87" t="s">
        <v>99</v>
      </c>
      <c r="AQ40" s="56">
        <v>1475</v>
      </c>
      <c r="AR40" s="88" t="s">
        <v>99</v>
      </c>
      <c r="AS40" s="89">
        <f t="shared" si="25"/>
        <v>2.2680792828256422</v>
      </c>
      <c r="AT40" s="90">
        <f t="shared" si="26"/>
        <v>89.393939393939391</v>
      </c>
      <c r="AU40" s="90">
        <f t="shared" si="27"/>
        <v>-10.606060606060609</v>
      </c>
      <c r="AV40" s="57"/>
      <c r="AW40" s="91">
        <v>1650</v>
      </c>
      <c r="AX40" s="92" t="s">
        <v>99</v>
      </c>
      <c r="AY40" s="93">
        <v>1207</v>
      </c>
      <c r="AZ40" s="92" t="s">
        <v>99</v>
      </c>
      <c r="BA40" s="94">
        <f t="shared" si="28"/>
        <v>1.7572722243251899</v>
      </c>
      <c r="BB40" s="95">
        <f t="shared" si="29"/>
        <v>73.151515151515156</v>
      </c>
      <c r="BC40" s="95">
        <f t="shared" si="30"/>
        <v>-26.848484848484844</v>
      </c>
      <c r="BD40" s="96"/>
      <c r="BE40" s="26">
        <v>2060</v>
      </c>
      <c r="BF40" s="26">
        <v>643</v>
      </c>
      <c r="BG40" s="108">
        <v>1292</v>
      </c>
      <c r="BH40" s="116">
        <f t="shared" si="8"/>
        <v>1.8471392216853</v>
      </c>
      <c r="BI40" s="115">
        <f t="shared" si="31"/>
        <v>49.767801857585134</v>
      </c>
      <c r="BJ40" s="182">
        <f t="shared" si="32"/>
        <v>62.71844660194175</v>
      </c>
      <c r="BK40" s="117">
        <f t="shared" si="33"/>
        <v>-37.28155339805825</v>
      </c>
      <c r="BM40" s="26">
        <v>2060</v>
      </c>
      <c r="BN40" s="108">
        <v>737</v>
      </c>
      <c r="BO40" s="108">
        <v>1437</v>
      </c>
      <c r="BP40" s="136">
        <f t="shared" si="9"/>
        <v>1.9510671807961768</v>
      </c>
      <c r="BQ40" s="137">
        <f t="shared" si="34"/>
        <v>51.28740431454419</v>
      </c>
      <c r="BR40" s="182">
        <f t="shared" si="35"/>
        <v>69.757281553398059</v>
      </c>
      <c r="BS40" s="184">
        <f t="shared" si="36"/>
        <v>-30.242718446601941</v>
      </c>
      <c r="BU40" s="26">
        <v>2060</v>
      </c>
      <c r="BV40" s="86">
        <v>694</v>
      </c>
      <c r="BW40" s="86">
        <v>1312</v>
      </c>
      <c r="BX40" s="135">
        <f t="shared" si="10"/>
        <v>1.8165455174800968</v>
      </c>
      <c r="BY40" s="135">
        <f t="shared" si="37"/>
        <v>52.896341463414629</v>
      </c>
      <c r="BZ40" s="184">
        <f t="shared" si="38"/>
        <v>63.689320388349515</v>
      </c>
      <c r="CA40" s="184">
        <f t="shared" si="39"/>
        <v>-36.310679611650485</v>
      </c>
      <c r="CC40" s="26">
        <v>2060</v>
      </c>
      <c r="CD40" s="86">
        <v>800</v>
      </c>
      <c r="CE40" s="86">
        <v>1242</v>
      </c>
      <c r="CF40" s="135">
        <f t="shared" si="11"/>
        <v>1.9049664100125769</v>
      </c>
      <c r="CG40" s="135">
        <f t="shared" si="40"/>
        <v>64.412238325281805</v>
      </c>
      <c r="CH40" s="184">
        <f t="shared" si="12"/>
        <v>60.291262135922331</v>
      </c>
      <c r="CI40" s="184">
        <f t="shared" si="41"/>
        <v>-39.708737864077669</v>
      </c>
      <c r="CK40" s="26">
        <v>2060</v>
      </c>
      <c r="CL40" s="86">
        <v>808</v>
      </c>
      <c r="CM40" s="86">
        <v>1294</v>
      </c>
      <c r="CN40" s="135">
        <f t="shared" si="13"/>
        <v>1.8436725272846437</v>
      </c>
      <c r="CO40" s="135">
        <f t="shared" si="42"/>
        <v>62.442040185471406</v>
      </c>
      <c r="CP40" s="184">
        <f t="shared" si="43"/>
        <v>62.815533980582529</v>
      </c>
      <c r="CQ40" s="184">
        <f t="shared" si="44"/>
        <v>-37.184466019417471</v>
      </c>
      <c r="CS40" s="26">
        <v>2060</v>
      </c>
      <c r="CT40" s="86">
        <v>717</v>
      </c>
      <c r="CU40" s="86">
        <v>1174</v>
      </c>
      <c r="CV40" s="135">
        <f t="shared" si="45"/>
        <v>1.5947403453006777</v>
      </c>
      <c r="CW40" s="135">
        <f t="shared" si="46"/>
        <v>61.073253833049399</v>
      </c>
      <c r="CX40" s="184">
        <f t="shared" si="47"/>
        <v>56.990291262135919</v>
      </c>
      <c r="CY40" s="184">
        <f t="shared" si="48"/>
        <v>-43.009708737864081</v>
      </c>
      <c r="DA40" s="26">
        <v>2040</v>
      </c>
      <c r="DB40" s="86">
        <v>721</v>
      </c>
      <c r="DC40" s="86">
        <v>1156</v>
      </c>
      <c r="DD40" s="135">
        <f t="shared" si="49"/>
        <v>1.5072494002294774</v>
      </c>
      <c r="DE40" s="135">
        <f t="shared" si="50"/>
        <v>62.370242214532865</v>
      </c>
      <c r="DF40" s="184">
        <f t="shared" si="51"/>
        <v>56.666666666666664</v>
      </c>
      <c r="DG40" s="184">
        <f t="shared" si="52"/>
        <v>-43.333333333333336</v>
      </c>
      <c r="DI40" s="26">
        <v>2040</v>
      </c>
      <c r="DJ40" s="86">
        <v>636</v>
      </c>
      <c r="DK40" s="86">
        <v>1039</v>
      </c>
      <c r="DL40" s="135">
        <f t="shared" si="53"/>
        <v>1.3169736225013626</v>
      </c>
      <c r="DM40" s="135">
        <f t="shared" si="54"/>
        <v>61.212704523580364</v>
      </c>
      <c r="DN40" s="184">
        <f t="shared" si="55"/>
        <v>50.931372549019606</v>
      </c>
      <c r="DO40" s="184">
        <f t="shared" si="56"/>
        <v>-49.068627450980394</v>
      </c>
      <c r="DQ40" s="26">
        <v>2040</v>
      </c>
      <c r="DR40" s="86">
        <v>681</v>
      </c>
      <c r="DS40" s="86">
        <v>1119</v>
      </c>
      <c r="DT40" s="135">
        <f t="shared" si="57"/>
        <v>1.3694774201444133</v>
      </c>
      <c r="DU40" s="135">
        <f t="shared" si="58"/>
        <v>60.85790884718498</v>
      </c>
      <c r="DV40" s="184">
        <f t="shared" si="59"/>
        <v>54.852941176470594</v>
      </c>
      <c r="DW40" s="184">
        <f t="shared" si="60"/>
        <v>-45.147058823529406</v>
      </c>
    </row>
    <row r="41" spans="1:127" x14ac:dyDescent="0.3">
      <c r="A41" s="52" t="s">
        <v>123</v>
      </c>
      <c r="B41" s="53">
        <v>1180</v>
      </c>
      <c r="C41" s="54">
        <v>258</v>
      </c>
      <c r="D41" s="54">
        <v>612</v>
      </c>
      <c r="E41" s="55">
        <f t="shared" si="14"/>
        <v>42.156862745098039</v>
      </c>
      <c r="F41" s="55">
        <f t="shared" si="15"/>
        <v>1.2368383824094098</v>
      </c>
      <c r="G41" s="56">
        <f t="shared" si="16"/>
        <v>51.864406779661024</v>
      </c>
      <c r="H41" s="193">
        <f t="shared" si="17"/>
        <v>-48.135593220338976</v>
      </c>
      <c r="I41" s="57"/>
      <c r="J41" s="58">
        <v>1180</v>
      </c>
      <c r="K41" s="59">
        <v>218</v>
      </c>
      <c r="L41" s="59">
        <v>515</v>
      </c>
      <c r="M41" s="60">
        <f t="shared" si="61"/>
        <v>42.33009708737864</v>
      </c>
      <c r="N41" s="60">
        <f t="shared" si="62"/>
        <v>0.98780113549179061</v>
      </c>
      <c r="O41" s="56">
        <f t="shared" si="63"/>
        <v>43.644067796610173</v>
      </c>
      <c r="P41" s="56">
        <f t="shared" si="18"/>
        <v>-56.355932203389827</v>
      </c>
      <c r="Q41" s="57"/>
      <c r="R41" s="58">
        <v>1180</v>
      </c>
      <c r="S41" s="61">
        <v>190</v>
      </c>
      <c r="T41" s="61">
        <v>479</v>
      </c>
      <c r="U41" s="55">
        <f t="shared" si="64"/>
        <v>39.665970772442591</v>
      </c>
      <c r="V41" s="55">
        <f t="shared" si="65"/>
        <v>0.86817827560582173</v>
      </c>
      <c r="W41" s="56">
        <f t="shared" si="19"/>
        <v>40.593220338983052</v>
      </c>
      <c r="X41" s="56">
        <f t="shared" si="20"/>
        <v>-59.406779661016948</v>
      </c>
      <c r="Y41" s="57"/>
      <c r="Z41" s="58">
        <v>1180</v>
      </c>
      <c r="AA41" s="59">
        <v>155</v>
      </c>
      <c r="AB41" s="59">
        <v>492</v>
      </c>
      <c r="AC41" s="60">
        <f t="shared" si="66"/>
        <v>31.50406504065041</v>
      </c>
      <c r="AD41" s="60">
        <f t="shared" si="67"/>
        <v>0.87764676501543015</v>
      </c>
      <c r="AE41" s="56">
        <f t="shared" si="21"/>
        <v>41.694915254237287</v>
      </c>
      <c r="AF41" s="56">
        <f t="shared" si="22"/>
        <v>-58.305084745762713</v>
      </c>
      <c r="AG41" s="57"/>
      <c r="AH41" s="58">
        <v>1180</v>
      </c>
      <c r="AI41" s="61">
        <v>163</v>
      </c>
      <c r="AJ41" s="61">
        <v>562</v>
      </c>
      <c r="AK41" s="55">
        <f t="shared" si="68"/>
        <v>29.003558718861211</v>
      </c>
      <c r="AL41" s="55">
        <f t="shared" si="69"/>
        <v>0.90266623835528437</v>
      </c>
      <c r="AM41" s="56">
        <f t="shared" si="23"/>
        <v>47.627118644067792</v>
      </c>
      <c r="AN41" s="57"/>
      <c r="AO41" s="56">
        <f t="shared" si="24"/>
        <v>1180</v>
      </c>
      <c r="AP41" s="87" t="s">
        <v>99</v>
      </c>
      <c r="AQ41" s="56">
        <v>520</v>
      </c>
      <c r="AR41" s="88" t="s">
        <v>99</v>
      </c>
      <c r="AS41" s="89">
        <f t="shared" si="25"/>
        <v>0.79959405225039604</v>
      </c>
      <c r="AT41" s="90">
        <f t="shared" si="26"/>
        <v>44.067796610169488</v>
      </c>
      <c r="AU41" s="90">
        <f t="shared" si="27"/>
        <v>-55.932203389830512</v>
      </c>
      <c r="AV41" s="57"/>
      <c r="AW41" s="91">
        <v>1180</v>
      </c>
      <c r="AX41" s="92" t="s">
        <v>99</v>
      </c>
      <c r="AY41" s="93">
        <v>591</v>
      </c>
      <c r="AZ41" s="92" t="s">
        <v>99</v>
      </c>
      <c r="BA41" s="94">
        <f t="shared" si="28"/>
        <v>0.8604373525900475</v>
      </c>
      <c r="BB41" s="95">
        <f t="shared" si="29"/>
        <v>50.084745762711869</v>
      </c>
      <c r="BC41" s="95">
        <f t="shared" si="30"/>
        <v>-49.915254237288131</v>
      </c>
      <c r="BD41" s="96"/>
      <c r="BE41" s="26">
        <v>763</v>
      </c>
      <c r="BF41" s="26">
        <v>132</v>
      </c>
      <c r="BG41" s="108">
        <v>706</v>
      </c>
      <c r="BH41" s="116">
        <f t="shared" si="8"/>
        <v>1.0093500700540416</v>
      </c>
      <c r="BI41" s="115">
        <f t="shared" si="31"/>
        <v>18.696883852691219</v>
      </c>
      <c r="BJ41" s="182">
        <f t="shared" si="32"/>
        <v>92.529488859764086</v>
      </c>
      <c r="BK41" s="117">
        <f t="shared" si="33"/>
        <v>-7.4705111402359137</v>
      </c>
      <c r="BM41" s="26">
        <v>763</v>
      </c>
      <c r="BN41" s="108">
        <v>143</v>
      </c>
      <c r="BO41" s="108">
        <v>750</v>
      </c>
      <c r="BP41" s="136">
        <f t="shared" si="9"/>
        <v>1.0183022864280671</v>
      </c>
      <c r="BQ41" s="137">
        <f t="shared" si="34"/>
        <v>19.066666666666666</v>
      </c>
      <c r="BR41" s="182">
        <f t="shared" si="35"/>
        <v>98.296199213630402</v>
      </c>
      <c r="BS41" s="184">
        <f t="shared" si="36"/>
        <v>-1.7038007863695981</v>
      </c>
      <c r="BU41" s="26">
        <v>763</v>
      </c>
      <c r="BV41" s="86">
        <v>178</v>
      </c>
      <c r="BW41" s="86">
        <v>656</v>
      </c>
      <c r="BX41" s="135">
        <f t="shared" si="10"/>
        <v>0.90827275874004842</v>
      </c>
      <c r="BY41" s="135">
        <f t="shared" si="37"/>
        <v>27.134146341463417</v>
      </c>
      <c r="BZ41" s="184">
        <f t="shared" si="38"/>
        <v>85.976408912188731</v>
      </c>
      <c r="CA41" s="184">
        <f t="shared" si="39"/>
        <v>-14.023591087811269</v>
      </c>
      <c r="CC41" s="26">
        <v>763</v>
      </c>
      <c r="CD41" s="86">
        <v>314</v>
      </c>
      <c r="CE41" s="86">
        <v>639</v>
      </c>
      <c r="CF41" s="135">
        <f t="shared" si="11"/>
        <v>0.98009141384705045</v>
      </c>
      <c r="CG41" s="135">
        <f t="shared" si="40"/>
        <v>49.139280125195619</v>
      </c>
      <c r="CH41" s="184">
        <f t="shared" si="12"/>
        <v>83.748361730013116</v>
      </c>
      <c r="CI41" s="184">
        <f t="shared" si="41"/>
        <v>-16.251638269986884</v>
      </c>
      <c r="CK41" s="26">
        <v>763</v>
      </c>
      <c r="CL41" s="86">
        <v>340</v>
      </c>
      <c r="CM41" s="86">
        <v>660</v>
      </c>
      <c r="CN41" s="135">
        <f t="shared" si="13"/>
        <v>0.94035847604935463</v>
      </c>
      <c r="CO41" s="135">
        <f t="shared" si="42"/>
        <v>51.515151515151516</v>
      </c>
      <c r="CP41" s="184">
        <f t="shared" si="43"/>
        <v>86.500655307994762</v>
      </c>
      <c r="CQ41" s="184">
        <f t="shared" si="44"/>
        <v>-13.499344692005238</v>
      </c>
      <c r="CS41" s="26">
        <v>763</v>
      </c>
      <c r="CT41" s="86">
        <v>329</v>
      </c>
      <c r="CU41" s="86">
        <v>853</v>
      </c>
      <c r="CV41" s="135">
        <f t="shared" si="45"/>
        <v>1.1586997568496409</v>
      </c>
      <c r="CW41" s="135">
        <f t="shared" si="46"/>
        <v>38.569753810082062</v>
      </c>
      <c r="CX41" s="184">
        <f t="shared" si="47"/>
        <v>111.79554390563564</v>
      </c>
      <c r="CY41" s="184">
        <f t="shared" si="48"/>
        <v>11.79554390563564</v>
      </c>
      <c r="DA41" s="26">
        <v>763</v>
      </c>
      <c r="DB41" s="86">
        <v>347</v>
      </c>
      <c r="DC41" s="86">
        <v>946</v>
      </c>
      <c r="DD41" s="135">
        <f t="shared" si="49"/>
        <v>1.23344111818087</v>
      </c>
      <c r="DE41" s="135">
        <f t="shared" si="50"/>
        <v>36.680761099365746</v>
      </c>
      <c r="DF41" s="184">
        <f t="shared" si="51"/>
        <v>123.98427260812581</v>
      </c>
      <c r="DG41" s="184">
        <f t="shared" si="52"/>
        <v>23.984272608125806</v>
      </c>
      <c r="DI41" s="26">
        <v>763</v>
      </c>
      <c r="DJ41" s="86">
        <v>324</v>
      </c>
      <c r="DK41" s="86">
        <v>974</v>
      </c>
      <c r="DL41" s="135">
        <f t="shared" si="53"/>
        <v>1.2345835498713447</v>
      </c>
      <c r="DM41" s="135">
        <f t="shared" si="54"/>
        <v>33.264887063655031</v>
      </c>
      <c r="DN41" s="184">
        <f t="shared" si="55"/>
        <v>127.65399737876801</v>
      </c>
      <c r="DO41" s="184">
        <f t="shared" si="56"/>
        <v>27.653997378768011</v>
      </c>
      <c r="DQ41" s="26">
        <v>763</v>
      </c>
      <c r="DR41" s="86">
        <v>413</v>
      </c>
      <c r="DS41" s="86">
        <v>1166</v>
      </c>
      <c r="DT41" s="135">
        <f t="shared" si="57"/>
        <v>1.4269979194713009</v>
      </c>
      <c r="DU41" s="135">
        <f t="shared" si="58"/>
        <v>35.420240137221271</v>
      </c>
      <c r="DV41" s="184">
        <f t="shared" si="59"/>
        <v>152.81782437745741</v>
      </c>
      <c r="DW41" s="184">
        <f t="shared" si="60"/>
        <v>52.817824377457413</v>
      </c>
    </row>
    <row r="42" spans="1:127" ht="15" thickBot="1" x14ac:dyDescent="0.35">
      <c r="A42" s="52" t="s">
        <v>124</v>
      </c>
      <c r="B42" s="53">
        <v>1178</v>
      </c>
      <c r="C42" s="54">
        <v>426</v>
      </c>
      <c r="D42" s="54">
        <v>604</v>
      </c>
      <c r="E42" s="55">
        <f t="shared" si="14"/>
        <v>70.52980132450331</v>
      </c>
      <c r="F42" s="55">
        <f t="shared" si="15"/>
        <v>1.2206705604171297</v>
      </c>
      <c r="G42" s="56">
        <f t="shared" si="16"/>
        <v>51.273344651952456</v>
      </c>
      <c r="H42" s="193">
        <f t="shared" si="17"/>
        <v>-48.726655348047544</v>
      </c>
      <c r="I42" s="57"/>
      <c r="J42" s="58">
        <v>1178</v>
      </c>
      <c r="K42" s="59">
        <v>605</v>
      </c>
      <c r="L42" s="59">
        <v>786</v>
      </c>
      <c r="M42" s="60">
        <f t="shared" si="61"/>
        <v>76.972010178117046</v>
      </c>
      <c r="N42" s="60">
        <f t="shared" si="62"/>
        <v>1.5075955194107717</v>
      </c>
      <c r="O42" s="56">
        <f t="shared" si="63"/>
        <v>66.723259762308999</v>
      </c>
      <c r="P42" s="56">
        <f t="shared" si="18"/>
        <v>-33.276740237691001</v>
      </c>
      <c r="Q42" s="57"/>
      <c r="R42" s="58">
        <v>1178</v>
      </c>
      <c r="S42" s="61">
        <v>835</v>
      </c>
      <c r="T42" s="61">
        <v>1032</v>
      </c>
      <c r="U42" s="55">
        <f t="shared" si="64"/>
        <v>80.910852713178301</v>
      </c>
      <c r="V42" s="55">
        <f t="shared" si="65"/>
        <v>1.8704801261486597</v>
      </c>
      <c r="W42" s="56">
        <f t="shared" si="19"/>
        <v>87.606112054329373</v>
      </c>
      <c r="X42" s="56">
        <f t="shared" si="20"/>
        <v>-12.393887945670627</v>
      </c>
      <c r="Y42" s="57"/>
      <c r="Z42" s="58">
        <v>1178</v>
      </c>
      <c r="AA42" s="59">
        <v>773</v>
      </c>
      <c r="AB42" s="59">
        <v>960</v>
      </c>
      <c r="AC42" s="60">
        <f t="shared" si="66"/>
        <v>80.520833333333329</v>
      </c>
      <c r="AD42" s="60">
        <f t="shared" si="67"/>
        <v>1.7124814927130343</v>
      </c>
      <c r="AE42" s="56">
        <f t="shared" si="21"/>
        <v>81.494057724957557</v>
      </c>
      <c r="AF42" s="56">
        <f t="shared" si="22"/>
        <v>-18.505942275042443</v>
      </c>
      <c r="AG42" s="57"/>
      <c r="AH42" s="58">
        <v>1178</v>
      </c>
      <c r="AI42" s="61">
        <v>928</v>
      </c>
      <c r="AJ42" s="61">
        <v>1144</v>
      </c>
      <c r="AK42" s="55">
        <f t="shared" si="68"/>
        <v>81.11888111888112</v>
      </c>
      <c r="AL42" s="55">
        <f t="shared" si="69"/>
        <v>1.8374558303886925</v>
      </c>
      <c r="AM42" s="56">
        <f t="shared" si="23"/>
        <v>97.113752122241081</v>
      </c>
      <c r="AN42" s="57"/>
      <c r="AO42" s="56">
        <f t="shared" si="24"/>
        <v>1178</v>
      </c>
      <c r="AP42" s="87" t="s">
        <v>99</v>
      </c>
      <c r="AQ42" s="56">
        <v>1111</v>
      </c>
      <c r="AR42" s="88" t="s">
        <v>99</v>
      </c>
      <c r="AS42" s="89">
        <f t="shared" si="25"/>
        <v>1.708363446250365</v>
      </c>
      <c r="AT42" s="90">
        <f t="shared" si="26"/>
        <v>94.31239388794566</v>
      </c>
      <c r="AU42" s="90">
        <f t="shared" si="27"/>
        <v>-5.6876061120543397</v>
      </c>
      <c r="AV42" s="57"/>
      <c r="AW42" s="91">
        <v>1178</v>
      </c>
      <c r="AX42" s="92" t="s">
        <v>99</v>
      </c>
      <c r="AY42" s="93">
        <v>998</v>
      </c>
      <c r="AZ42" s="92" t="s">
        <v>99</v>
      </c>
      <c r="BA42" s="94">
        <f t="shared" si="28"/>
        <v>1.4529889642721954</v>
      </c>
      <c r="BB42" s="95">
        <f t="shared" si="29"/>
        <v>84.719864176570454</v>
      </c>
      <c r="BC42" s="95">
        <f t="shared" si="30"/>
        <v>-15.280135823429546</v>
      </c>
      <c r="BD42" s="96"/>
      <c r="BE42" s="26">
        <v>2007</v>
      </c>
      <c r="BF42" s="26">
        <v>577</v>
      </c>
      <c r="BG42" s="108">
        <v>811</v>
      </c>
      <c r="BH42" s="116">
        <f t="shared" si="8"/>
        <v>1.1594658736739771</v>
      </c>
      <c r="BI42" s="115">
        <f t="shared" si="31"/>
        <v>71.146732429099885</v>
      </c>
      <c r="BJ42" s="182">
        <f t="shared" si="32"/>
        <v>40.408570004982565</v>
      </c>
      <c r="BK42" s="117">
        <f t="shared" si="33"/>
        <v>-59.591429995017435</v>
      </c>
      <c r="BM42" s="26">
        <v>2007</v>
      </c>
      <c r="BN42" s="108">
        <v>576</v>
      </c>
      <c r="BO42" s="108">
        <v>871</v>
      </c>
      <c r="BP42" s="136">
        <f t="shared" si="9"/>
        <v>1.1825883886384618</v>
      </c>
      <c r="BQ42" s="137">
        <f t="shared" si="34"/>
        <v>66.130884041331811</v>
      </c>
      <c r="BR42" s="182">
        <f t="shared" si="35"/>
        <v>43.398106626806175</v>
      </c>
      <c r="BS42" s="184">
        <f t="shared" si="36"/>
        <v>-56.601893373193825</v>
      </c>
      <c r="BU42" s="26">
        <v>2007</v>
      </c>
      <c r="BV42" s="86">
        <v>439</v>
      </c>
      <c r="BW42" s="86">
        <v>596</v>
      </c>
      <c r="BX42" s="135">
        <f t="shared" si="10"/>
        <v>0.82519903080650736</v>
      </c>
      <c r="BY42" s="135">
        <f t="shared" si="37"/>
        <v>73.65771812080537</v>
      </c>
      <c r="BZ42" s="184">
        <f t="shared" si="38"/>
        <v>29.696063776781266</v>
      </c>
      <c r="CA42" s="184">
        <f t="shared" si="39"/>
        <v>-70.303936223218727</v>
      </c>
      <c r="CC42" s="26">
        <v>2007</v>
      </c>
      <c r="CD42" s="86">
        <v>586</v>
      </c>
      <c r="CE42" s="86">
        <v>717</v>
      </c>
      <c r="CF42" s="135">
        <f t="shared" si="11"/>
        <v>1.0997269854903524</v>
      </c>
      <c r="CG42" s="135">
        <f t="shared" si="40"/>
        <v>81.729428172942818</v>
      </c>
      <c r="CH42" s="184">
        <f t="shared" si="12"/>
        <v>35.724962630792227</v>
      </c>
      <c r="CI42" s="184">
        <f t="shared" si="41"/>
        <v>-64.27503736920778</v>
      </c>
      <c r="CK42" s="26">
        <v>2109</v>
      </c>
      <c r="CL42" s="86">
        <v>553</v>
      </c>
      <c r="CM42" s="86">
        <v>920</v>
      </c>
      <c r="CN42" s="135">
        <f t="shared" si="13"/>
        <v>1.3108027241900093</v>
      </c>
      <c r="CO42" s="135">
        <f t="shared" si="42"/>
        <v>60.108695652173914</v>
      </c>
      <c r="CP42" s="184">
        <f t="shared" si="43"/>
        <v>43.622569938359412</v>
      </c>
      <c r="CQ42" s="184">
        <f t="shared" si="44"/>
        <v>-56.377430061640588</v>
      </c>
      <c r="CS42" s="26">
        <v>2109</v>
      </c>
      <c r="CT42" s="86">
        <v>669</v>
      </c>
      <c r="CU42" s="86">
        <v>937</v>
      </c>
      <c r="CV42" s="135">
        <f t="shared" si="45"/>
        <v>1.272803836070473</v>
      </c>
      <c r="CW42" s="135">
        <f t="shared" si="46"/>
        <v>71.398078975453572</v>
      </c>
      <c r="CX42" s="184">
        <f t="shared" si="47"/>
        <v>44.428639165481272</v>
      </c>
      <c r="CY42" s="184">
        <f t="shared" si="48"/>
        <v>-55.571360834518728</v>
      </c>
      <c r="DA42" s="26">
        <v>2109</v>
      </c>
      <c r="DB42" s="86">
        <v>661</v>
      </c>
      <c r="DC42" s="86">
        <v>919</v>
      </c>
      <c r="DD42" s="135">
        <f t="shared" si="49"/>
        <v>1.1982371962031917</v>
      </c>
      <c r="DE42" s="135">
        <f t="shared" si="50"/>
        <v>71.9260065288357</v>
      </c>
      <c r="DF42" s="184">
        <f t="shared" si="51"/>
        <v>43.575154101469892</v>
      </c>
      <c r="DG42" s="184">
        <f t="shared" si="52"/>
        <v>-56.424845898530108</v>
      </c>
      <c r="DI42" s="26">
        <v>2109</v>
      </c>
      <c r="DJ42" s="86">
        <v>710</v>
      </c>
      <c r="DK42" s="86">
        <v>995</v>
      </c>
      <c r="DL42" s="135">
        <f t="shared" si="53"/>
        <v>1.2612018810287351</v>
      </c>
      <c r="DM42" s="135">
        <f t="shared" si="54"/>
        <v>71.356783919597987</v>
      </c>
      <c r="DN42" s="184">
        <f t="shared" si="55"/>
        <v>47.178757705073494</v>
      </c>
      <c r="DO42" s="184">
        <f t="shared" si="56"/>
        <v>-52.821242294926506</v>
      </c>
      <c r="DQ42" s="26">
        <v>2109</v>
      </c>
      <c r="DR42" s="86">
        <v>708</v>
      </c>
      <c r="DS42" s="86">
        <v>989</v>
      </c>
      <c r="DT42" s="135">
        <f t="shared" si="57"/>
        <v>1.2103781666870639</v>
      </c>
      <c r="DU42" s="135">
        <f t="shared" si="58"/>
        <v>71.58746208291204</v>
      </c>
      <c r="DV42" s="184">
        <f t="shared" si="59"/>
        <v>46.894262683736365</v>
      </c>
      <c r="DW42" s="184">
        <f t="shared" si="60"/>
        <v>-53.105737316263635</v>
      </c>
    </row>
    <row r="43" spans="1:127" s="101" customFormat="1" ht="15" thickBot="1" x14ac:dyDescent="0.35">
      <c r="A43" s="70" t="s">
        <v>29</v>
      </c>
      <c r="B43" s="71">
        <v>47286</v>
      </c>
      <c r="C43" s="70">
        <f>SUM(C6:C42)</f>
        <v>35331</v>
      </c>
      <c r="D43" s="70">
        <f>SUM(D6:D42)</f>
        <v>49481</v>
      </c>
      <c r="E43" s="72">
        <f t="shared" si="14"/>
        <v>71.403164851154983</v>
      </c>
      <c r="F43" s="72">
        <f t="shared" si="15"/>
        <v>100</v>
      </c>
      <c r="G43" s="73">
        <f t="shared" si="16"/>
        <v>104.64196590957154</v>
      </c>
      <c r="H43" s="194">
        <f>D43/B43*100-100</f>
        <v>4.6419659095715389</v>
      </c>
      <c r="I43" s="73"/>
      <c r="J43" s="74">
        <v>47286</v>
      </c>
      <c r="K43" s="71">
        <f>SUM(K6:K42)</f>
        <v>36451</v>
      </c>
      <c r="L43" s="71">
        <f>SUM(L6:L42)</f>
        <v>52136</v>
      </c>
      <c r="M43" s="72">
        <f t="shared" si="61"/>
        <v>69.915221727788861</v>
      </c>
      <c r="N43" s="72">
        <f t="shared" si="62"/>
        <v>100</v>
      </c>
      <c r="O43" s="73">
        <f t="shared" si="63"/>
        <v>110.25673560884827</v>
      </c>
      <c r="P43" s="191">
        <f>L43/J43*100-100</f>
        <v>10.256735608848274</v>
      </c>
      <c r="Q43" s="73"/>
      <c r="R43" s="74">
        <v>47646</v>
      </c>
      <c r="S43" s="71">
        <f>SUM(S6:S42)</f>
        <v>38024</v>
      </c>
      <c r="T43" s="71">
        <f>SUM(T6:T42)</f>
        <v>55173</v>
      </c>
      <c r="U43" s="72">
        <f t="shared" si="64"/>
        <v>68.917767748717679</v>
      </c>
      <c r="V43" s="72">
        <f t="shared" si="65"/>
        <v>100</v>
      </c>
      <c r="W43" s="73">
        <f t="shared" si="19"/>
        <v>115.7977584687067</v>
      </c>
      <c r="X43" s="191">
        <f>T43/R43*100-100</f>
        <v>15.797758468706704</v>
      </c>
      <c r="Y43" s="73"/>
      <c r="Z43" s="74">
        <v>49825</v>
      </c>
      <c r="AA43" s="71">
        <f>SUM(AA6:AA42)</f>
        <v>38888</v>
      </c>
      <c r="AB43" s="71">
        <f>SUM(AB6:AB42)</f>
        <v>56059</v>
      </c>
      <c r="AC43" s="72">
        <f t="shared" si="66"/>
        <v>69.369771133983832</v>
      </c>
      <c r="AD43" s="72">
        <f t="shared" si="67"/>
        <v>100</v>
      </c>
      <c r="AE43" s="73">
        <f t="shared" si="21"/>
        <v>112.51179126944304</v>
      </c>
      <c r="AF43" s="191">
        <f>AB43/Z43*100-100</f>
        <v>12.511791269443037</v>
      </c>
      <c r="AG43" s="73"/>
      <c r="AH43" s="74">
        <v>49965</v>
      </c>
      <c r="AI43" s="71">
        <f>SUM(AI6:AI42)</f>
        <v>45158</v>
      </c>
      <c r="AJ43" s="71">
        <f>SUM(AJ6:AJ42)</f>
        <v>62260</v>
      </c>
      <c r="AK43" s="72">
        <f t="shared" si="68"/>
        <v>72.531320269836172</v>
      </c>
      <c r="AL43" s="72">
        <f t="shared" si="69"/>
        <v>100</v>
      </c>
      <c r="AM43" s="73">
        <f t="shared" si="23"/>
        <v>124.60722505754028</v>
      </c>
      <c r="AN43" s="73"/>
      <c r="AO43" s="73">
        <f t="shared" si="24"/>
        <v>49965</v>
      </c>
      <c r="AP43" s="97" t="s">
        <v>99</v>
      </c>
      <c r="AQ43" s="73">
        <v>65033</v>
      </c>
      <c r="AR43" s="98" t="s">
        <v>99</v>
      </c>
      <c r="AS43" s="72">
        <f t="shared" si="25"/>
        <v>100</v>
      </c>
      <c r="AT43" s="97">
        <f t="shared" si="26"/>
        <v>130.15710997698389</v>
      </c>
      <c r="AU43" s="188">
        <f t="shared" si="27"/>
        <v>30.15710997698389</v>
      </c>
      <c r="AV43" s="73"/>
      <c r="AW43" s="74">
        <v>50803</v>
      </c>
      <c r="AX43" s="99" t="s">
        <v>99</v>
      </c>
      <c r="AY43" s="71">
        <v>68686</v>
      </c>
      <c r="AZ43" s="99" t="s">
        <v>99</v>
      </c>
      <c r="BA43" s="72">
        <f t="shared" si="28"/>
        <v>100</v>
      </c>
      <c r="BB43" s="97">
        <f t="shared" si="29"/>
        <v>135.20067712536661</v>
      </c>
      <c r="BC43" s="180">
        <f t="shared" si="30"/>
        <v>35.20067712536661</v>
      </c>
      <c r="BD43" s="100"/>
      <c r="BE43" s="113">
        <f>SUM(BE6:BE42)</f>
        <v>53752</v>
      </c>
      <c r="BF43" s="113">
        <f>SUM(BF6:BF42)</f>
        <v>47610</v>
      </c>
      <c r="BG43" s="113">
        <f>SUM(BG6:BG42)</f>
        <v>69946</v>
      </c>
      <c r="BH43" s="101">
        <f t="shared" si="8"/>
        <v>100</v>
      </c>
      <c r="BI43" s="115">
        <f>BF43/BG43*100</f>
        <v>68.066794384239273</v>
      </c>
      <c r="BJ43" s="182">
        <f>BG43/BE43*100</f>
        <v>130.12725107902963</v>
      </c>
      <c r="BK43" s="183">
        <f>(BG43/BE43)*100-100</f>
        <v>30.127251079029634</v>
      </c>
      <c r="BM43" s="113">
        <f>SUM(BM6:BM42)</f>
        <v>53754</v>
      </c>
      <c r="BN43" s="113">
        <f>SUM(BN6:BN42)</f>
        <v>49651</v>
      </c>
      <c r="BO43" s="113">
        <f>SUM(BO6:BO42)</f>
        <v>73652</v>
      </c>
      <c r="BP43" s="138">
        <f t="shared" si="9"/>
        <v>100</v>
      </c>
      <c r="BQ43" s="137">
        <f>BN43/BO43*100</f>
        <v>67.412969097919955</v>
      </c>
      <c r="BR43" s="182">
        <f>BO43/BM43*100</f>
        <v>137.01678014659376</v>
      </c>
      <c r="BS43" s="184">
        <f>(BO43/BM43)*100-100</f>
        <v>37.01678014659376</v>
      </c>
      <c r="BT43" s="118"/>
      <c r="BU43" s="113">
        <f>SUM(BU6:BU42)</f>
        <v>58278</v>
      </c>
      <c r="BV43" s="113">
        <f>SUM(BV6:BV42)</f>
        <v>50039</v>
      </c>
      <c r="BW43" s="113">
        <f>SUM(BW6:BW42)</f>
        <v>72225</v>
      </c>
      <c r="BX43" s="135">
        <f t="shared" si="10"/>
        <v>100</v>
      </c>
      <c r="BY43" s="135">
        <f>BV43/BW43*100</f>
        <v>69.282104534440975</v>
      </c>
      <c r="BZ43" s="184">
        <f>BW43/BU43*100</f>
        <v>123.9318439205189</v>
      </c>
      <c r="CA43" s="184">
        <f>(BW43/BU43)*100-100</f>
        <v>23.931843920518901</v>
      </c>
      <c r="CC43" s="113">
        <f>SUM(CC6:CC42)</f>
        <v>58346</v>
      </c>
      <c r="CD43" s="113">
        <f>SUM(CD6:CD42)</f>
        <v>46700</v>
      </c>
      <c r="CE43" s="113">
        <f>SUM(CE6:CE42)</f>
        <v>65198</v>
      </c>
      <c r="CF43" s="135">
        <f t="shared" si="11"/>
        <v>100</v>
      </c>
      <c r="CG43" s="135">
        <f>CD43/CE43*100</f>
        <v>71.627964047976931</v>
      </c>
      <c r="CH43" s="184">
        <f t="shared" si="12"/>
        <v>111.74373564597401</v>
      </c>
      <c r="CI43" s="184">
        <f>CE43/CC43*100-100</f>
        <v>11.743735645974013</v>
      </c>
      <c r="CK43" s="113">
        <f>SUM(CK6:CK42)</f>
        <v>58448</v>
      </c>
      <c r="CL43" s="113">
        <f>SUM(CL6:CL42)</f>
        <v>49234</v>
      </c>
      <c r="CM43" s="113">
        <f>SUM(CM6:CM42)</f>
        <v>70186</v>
      </c>
      <c r="CN43" s="135">
        <f t="shared" si="13"/>
        <v>100</v>
      </c>
      <c r="CO43" s="135">
        <f>CL43/CM43*100</f>
        <v>70.147892742142304</v>
      </c>
      <c r="CP43" s="184">
        <f>(CM43/CK43)*100</f>
        <v>120.08280865042431</v>
      </c>
      <c r="CQ43" s="184">
        <f>CM43/CK43*100-100</f>
        <v>20.082808650424312</v>
      </c>
      <c r="CS43" s="113">
        <f>SUM(CS6:CS42)</f>
        <v>58509</v>
      </c>
      <c r="CT43" s="113">
        <f>SUM(CT6:CT42)</f>
        <v>51021</v>
      </c>
      <c r="CU43" s="113">
        <f>SUM(CU6:CU42)</f>
        <v>73617</v>
      </c>
      <c r="CV43" s="135">
        <f>CU43/CU$43*100</f>
        <v>100</v>
      </c>
      <c r="CW43" s="135">
        <f>CT43/CU43*100</f>
        <v>69.306002689596156</v>
      </c>
      <c r="CX43" s="135">
        <f>(CU43/CS43)*100</f>
        <v>125.82166846126238</v>
      </c>
      <c r="CY43" s="184">
        <f>CU43/CS43*100-100</f>
        <v>25.821668461262377</v>
      </c>
      <c r="DA43" s="113">
        <f>SUM(DA6:DA42)</f>
        <v>64192</v>
      </c>
      <c r="DB43" s="113">
        <f>SUM(DB6:DB42)</f>
        <v>52816</v>
      </c>
      <c r="DC43" s="113">
        <f>SUM(DC6:DC42)</f>
        <v>76696</v>
      </c>
      <c r="DD43" s="135">
        <f>DC43/DC$43*100</f>
        <v>100</v>
      </c>
      <c r="DE43" s="135">
        <f>DB43/DC43*100</f>
        <v>68.864086784186924</v>
      </c>
      <c r="DF43" s="184">
        <f>(DC43/DA43)*100</f>
        <v>119.47906281156531</v>
      </c>
      <c r="DG43" s="184">
        <f>DC43/DA43*100-100</f>
        <v>19.479062811565313</v>
      </c>
      <c r="DI43" s="113">
        <f>SUM(DI6:DI42)</f>
        <v>65035</v>
      </c>
      <c r="DJ43" s="113">
        <f>SUM(DJ6:DJ42)</f>
        <v>52604</v>
      </c>
      <c r="DK43" s="113">
        <f>SUM(DK6:DK42)</f>
        <v>78893</v>
      </c>
      <c r="DL43" s="135">
        <f>DK43/DK$43*100</f>
        <v>100</v>
      </c>
      <c r="DM43" s="135">
        <f>DJ43/DK43*100</f>
        <v>66.67765200968401</v>
      </c>
      <c r="DN43" s="184">
        <f>(DK43/DI43)*100</f>
        <v>121.30852617821174</v>
      </c>
      <c r="DO43" s="184">
        <f>DK43/DI43*100-100</f>
        <v>21.308526178211736</v>
      </c>
      <c r="DQ43" s="113">
        <f>SUM(DQ6:DQ42)</f>
        <v>65035</v>
      </c>
      <c r="DR43" s="113">
        <f>SUM(DR6:DR42)</f>
        <v>53790</v>
      </c>
      <c r="DS43" s="113">
        <f>SUM(DS6:DS42)</f>
        <v>81710</v>
      </c>
      <c r="DT43" s="135">
        <f>DS43/DS$43*100</f>
        <v>100</v>
      </c>
      <c r="DU43" s="135">
        <f>DR43/DS43*100</f>
        <v>65.830375719006241</v>
      </c>
      <c r="DV43" s="184">
        <f>(DS43/DQ43)*100</f>
        <v>125.64003997847313</v>
      </c>
      <c r="DW43" s="195">
        <f>DS43/DQ43*100-100</f>
        <v>25.640039978473126</v>
      </c>
    </row>
    <row r="44" spans="1:127" x14ac:dyDescent="0.3">
      <c r="B44" s="1"/>
      <c r="C44" s="86"/>
      <c r="D44" s="86"/>
      <c r="E44" s="86"/>
      <c r="F44" s="86"/>
      <c r="I44" s="86"/>
      <c r="J44" s="1"/>
      <c r="K44" s="125"/>
      <c r="L44" s="125"/>
      <c r="M44" s="86"/>
      <c r="N44" s="86"/>
      <c r="Q44" s="86"/>
      <c r="R44" s="86"/>
      <c r="S44" s="125"/>
      <c r="T44" s="125"/>
      <c r="U44" s="86"/>
      <c r="V44" s="86"/>
      <c r="Y44" s="86"/>
      <c r="Z44" s="86"/>
      <c r="AA44" s="125"/>
      <c r="AB44" s="125"/>
      <c r="AC44" s="86"/>
      <c r="AD44" s="86"/>
      <c r="AG44" s="86"/>
      <c r="AH44" s="86"/>
      <c r="AI44" s="125"/>
      <c r="AJ44" s="125"/>
      <c r="AK44" s="86"/>
      <c r="AL44" s="86"/>
      <c r="AN44" s="86"/>
      <c r="AV44" s="86"/>
      <c r="AW44" s="126"/>
      <c r="AX44" s="127"/>
      <c r="AY44" s="126"/>
      <c r="AZ44" s="127"/>
      <c r="BA44" s="126"/>
      <c r="BD44" s="86"/>
    </row>
    <row r="45" spans="1:127" ht="15.6" x14ac:dyDescent="0.3">
      <c r="B45" s="1"/>
      <c r="C45" s="86"/>
      <c r="D45" s="86"/>
      <c r="E45" s="86"/>
      <c r="F45" s="86"/>
      <c r="I45" s="86"/>
      <c r="J45" s="1"/>
      <c r="K45" s="125"/>
      <c r="L45" s="125"/>
      <c r="M45" s="86"/>
      <c r="N45" s="86"/>
      <c r="Q45" s="86"/>
      <c r="R45" s="86"/>
      <c r="S45" s="125"/>
      <c r="T45" s="125"/>
      <c r="U45" s="86"/>
      <c r="V45" s="86"/>
      <c r="Y45" s="86"/>
      <c r="Z45" s="86"/>
      <c r="AA45" s="125"/>
      <c r="AB45" s="125"/>
      <c r="AC45" s="86"/>
      <c r="AD45" s="86"/>
      <c r="AG45" s="86"/>
      <c r="AH45" s="86"/>
      <c r="AI45" s="125"/>
      <c r="AJ45" s="125"/>
      <c r="AK45" s="86"/>
      <c r="AL45" s="86"/>
      <c r="AN45" s="86"/>
      <c r="AV45" s="86"/>
      <c r="AW45" s="126"/>
      <c r="AX45" s="127"/>
      <c r="AY45" s="126"/>
      <c r="AZ45" s="127"/>
      <c r="BA45" s="126"/>
      <c r="BD45" s="86"/>
      <c r="DQ45" s="167"/>
    </row>
    <row r="46" spans="1:127" ht="15.6" x14ac:dyDescent="0.3">
      <c r="B46" s="1"/>
      <c r="C46" s="86"/>
      <c r="D46" s="86"/>
      <c r="E46" s="86"/>
      <c r="F46" s="86"/>
      <c r="I46" s="86"/>
      <c r="J46" s="1"/>
      <c r="K46" s="125"/>
      <c r="L46" s="125"/>
      <c r="M46" s="86"/>
      <c r="N46" s="86"/>
      <c r="Q46" s="86"/>
      <c r="R46" s="86"/>
      <c r="S46" s="125"/>
      <c r="T46" s="125"/>
      <c r="U46" s="86"/>
      <c r="V46" s="86"/>
      <c r="Y46" s="86"/>
      <c r="Z46" s="86"/>
      <c r="AA46" s="125"/>
      <c r="AB46" s="125"/>
      <c r="AC46" s="86"/>
      <c r="AD46" s="86"/>
      <c r="AG46" s="86"/>
      <c r="AH46" s="86"/>
      <c r="AI46" s="125" t="s">
        <v>127</v>
      </c>
      <c r="AJ46" s="125"/>
      <c r="AK46" s="86"/>
      <c r="AL46" s="86"/>
      <c r="AN46" s="86"/>
      <c r="AV46" s="86"/>
      <c r="AW46" s="126"/>
      <c r="AX46" s="127"/>
      <c r="AY46" s="126"/>
      <c r="AZ46" s="127"/>
      <c r="BA46" s="126"/>
      <c r="BD46" s="86"/>
      <c r="DK46" s="167"/>
      <c r="DR46" s="167"/>
    </row>
    <row r="47" spans="1:127" x14ac:dyDescent="0.3">
      <c r="B47" s="1"/>
      <c r="C47" s="86"/>
      <c r="D47" s="86"/>
      <c r="E47" s="86"/>
      <c r="F47" s="86"/>
      <c r="I47" s="86"/>
      <c r="J47" s="1"/>
      <c r="K47" s="125"/>
      <c r="L47" s="125"/>
      <c r="M47" s="86"/>
      <c r="N47" s="86"/>
      <c r="Q47" s="86"/>
      <c r="R47" s="86"/>
      <c r="S47" s="125"/>
      <c r="T47" s="125"/>
      <c r="U47" s="86"/>
      <c r="V47" s="86"/>
      <c r="Y47" s="86"/>
      <c r="Z47" s="86"/>
      <c r="AA47" s="125"/>
      <c r="AB47" s="125"/>
      <c r="AC47" s="86"/>
      <c r="AD47" s="86"/>
      <c r="AG47" s="86"/>
      <c r="AH47" s="86"/>
      <c r="AI47" s="125"/>
      <c r="AJ47" s="125"/>
      <c r="AK47" s="86"/>
      <c r="AL47" s="86"/>
      <c r="AN47" s="86"/>
      <c r="AV47" s="86"/>
      <c r="AW47" s="126"/>
      <c r="AX47" s="127" t="s">
        <v>127</v>
      </c>
      <c r="AY47" s="126"/>
      <c r="AZ47" s="127"/>
      <c r="BA47" s="126"/>
      <c r="BD47" s="86"/>
    </row>
    <row r="48" spans="1:127" x14ac:dyDescent="0.3">
      <c r="B48" s="1"/>
      <c r="C48" s="86"/>
      <c r="D48" s="86"/>
      <c r="E48" s="86"/>
      <c r="F48" s="86"/>
      <c r="I48" s="86"/>
      <c r="J48" s="1"/>
      <c r="K48" s="125"/>
      <c r="L48" s="125"/>
      <c r="M48" s="86"/>
      <c r="N48" s="86"/>
      <c r="Q48" s="86"/>
      <c r="R48" s="86"/>
      <c r="S48" s="125"/>
      <c r="T48" s="125"/>
      <c r="U48" s="86"/>
      <c r="V48" s="86"/>
      <c r="Y48" s="86"/>
      <c r="Z48" s="86"/>
      <c r="AA48" s="125"/>
      <c r="AB48" s="125"/>
      <c r="AC48" s="86"/>
      <c r="AD48" s="86"/>
      <c r="AG48" s="86"/>
      <c r="AH48" s="86"/>
      <c r="AI48" s="125"/>
      <c r="AJ48" s="125"/>
      <c r="AK48" s="86"/>
      <c r="AL48" s="86"/>
      <c r="AN48" s="86"/>
      <c r="AV48" s="86"/>
      <c r="AW48" s="126"/>
      <c r="AX48" s="127" t="s">
        <v>127</v>
      </c>
      <c r="AY48" s="126"/>
      <c r="AZ48" s="127"/>
      <c r="BA48" s="126"/>
      <c r="BD48" s="86"/>
    </row>
    <row r="49" spans="2:56" x14ac:dyDescent="0.3">
      <c r="B49" s="1"/>
      <c r="C49" s="86"/>
      <c r="D49" s="86"/>
      <c r="E49" s="86"/>
      <c r="F49" s="86"/>
      <c r="I49" s="86"/>
      <c r="J49" s="1"/>
      <c r="K49" s="125"/>
      <c r="L49" s="125"/>
      <c r="M49" s="86"/>
      <c r="N49" s="86"/>
      <c r="Q49" s="86"/>
      <c r="R49" s="86"/>
      <c r="S49" s="125"/>
      <c r="T49" s="125"/>
      <c r="U49" s="86"/>
      <c r="V49" s="86"/>
      <c r="Y49" s="86"/>
      <c r="Z49" s="86"/>
      <c r="AA49" s="125"/>
      <c r="AB49" s="125"/>
      <c r="AC49" s="86"/>
      <c r="AD49" s="86"/>
      <c r="AG49" s="86"/>
      <c r="AH49" s="86"/>
      <c r="AI49" s="125"/>
      <c r="AJ49" s="125" t="s">
        <v>87</v>
      </c>
      <c r="AK49" s="86"/>
      <c r="AL49" s="86"/>
      <c r="AN49" s="86"/>
      <c r="AV49" s="86"/>
      <c r="AW49" s="126"/>
      <c r="AX49" s="127"/>
      <c r="AY49" s="126"/>
      <c r="AZ49" s="127"/>
      <c r="BA49" s="126"/>
      <c r="BD49" s="86"/>
    </row>
    <row r="50" spans="2:56" x14ac:dyDescent="0.3">
      <c r="B50" s="1"/>
      <c r="C50" s="86"/>
      <c r="D50" s="86"/>
      <c r="E50" s="86"/>
      <c r="F50" s="86"/>
      <c r="I50" s="86"/>
      <c r="J50" s="1"/>
      <c r="K50" s="125"/>
      <c r="L50" s="125"/>
      <c r="M50" s="86"/>
      <c r="N50" s="86"/>
      <c r="Q50" s="86"/>
      <c r="R50" s="86"/>
      <c r="S50" s="125"/>
      <c r="T50" s="125"/>
      <c r="U50" s="86"/>
      <c r="V50" s="86"/>
      <c r="Y50" s="86"/>
      <c r="Z50" s="86"/>
      <c r="AA50" s="125"/>
      <c r="AB50" s="125"/>
      <c r="AC50" s="86"/>
      <c r="AD50" s="86"/>
      <c r="AG50" s="86"/>
      <c r="AH50" s="86"/>
      <c r="AI50" s="125"/>
      <c r="AJ50" s="125"/>
      <c r="AK50" s="86"/>
      <c r="AL50" s="86"/>
      <c r="AN50" s="86"/>
      <c r="AV50" s="86"/>
      <c r="AW50" s="126"/>
      <c r="AX50" s="127"/>
      <c r="AY50" s="126"/>
      <c r="AZ50" s="127"/>
      <c r="BA50" s="126"/>
      <c r="BD50" s="86"/>
    </row>
    <row r="51" spans="2:56" x14ac:dyDescent="0.3">
      <c r="B51" s="1"/>
      <c r="C51" s="86"/>
      <c r="D51" s="86"/>
      <c r="E51" s="86"/>
      <c r="F51" s="86"/>
      <c r="I51" s="86"/>
      <c r="J51" s="1"/>
      <c r="K51" s="125"/>
      <c r="L51" s="125"/>
      <c r="M51" s="86"/>
      <c r="N51" s="86"/>
      <c r="Q51" s="86"/>
      <c r="R51" s="86"/>
      <c r="S51" s="125"/>
      <c r="T51" s="125"/>
      <c r="U51" s="86"/>
      <c r="V51" s="86"/>
      <c r="Y51" s="86"/>
      <c r="Z51" s="86"/>
      <c r="AA51" s="125"/>
      <c r="AB51" s="125"/>
      <c r="AC51" s="86"/>
      <c r="AD51" s="86"/>
      <c r="AG51" s="86"/>
      <c r="AH51" s="86"/>
      <c r="AI51" s="125"/>
      <c r="AJ51" s="125"/>
      <c r="AK51" s="86"/>
      <c r="AL51" s="86"/>
      <c r="AN51" s="86"/>
      <c r="AV51" s="86"/>
      <c r="AW51" s="126"/>
      <c r="AX51" s="127"/>
      <c r="AY51" s="126"/>
      <c r="AZ51" s="127"/>
      <c r="BA51" s="126"/>
      <c r="BD51" s="86"/>
    </row>
    <row r="52" spans="2:56" x14ac:dyDescent="0.3">
      <c r="B52" s="1"/>
      <c r="C52" s="86"/>
      <c r="D52" s="86"/>
      <c r="E52" s="86"/>
      <c r="F52" s="86"/>
      <c r="I52" s="86"/>
      <c r="J52" s="1"/>
      <c r="K52" s="125"/>
      <c r="L52" s="125"/>
      <c r="M52" s="86"/>
      <c r="N52" s="86"/>
      <c r="Q52" s="86"/>
      <c r="R52" s="86"/>
      <c r="S52" s="125"/>
      <c r="T52" s="125"/>
      <c r="U52" s="86"/>
      <c r="V52" s="86"/>
      <c r="Y52" s="86"/>
      <c r="Z52" s="86"/>
      <c r="AA52" s="125"/>
      <c r="AB52" s="125"/>
      <c r="AC52" s="86"/>
      <c r="AD52" s="86"/>
      <c r="AG52" s="86"/>
      <c r="AH52" s="86"/>
      <c r="AI52" s="125"/>
      <c r="AJ52" s="125"/>
      <c r="AK52" s="86"/>
      <c r="AL52" s="86"/>
      <c r="AN52" s="86"/>
      <c r="AV52" s="86"/>
      <c r="AW52" s="126"/>
      <c r="AX52" s="127"/>
      <c r="AY52" s="126"/>
      <c r="AZ52" s="127"/>
      <c r="BA52" s="126"/>
      <c r="BD52" s="86"/>
    </row>
    <row r="53" spans="2:56" x14ac:dyDescent="0.3">
      <c r="B53" s="1"/>
      <c r="C53" s="86"/>
      <c r="D53" s="86"/>
      <c r="E53" s="86"/>
      <c r="F53" s="86"/>
      <c r="I53" s="86"/>
      <c r="J53" s="1"/>
      <c r="K53" s="125"/>
      <c r="L53" s="125"/>
      <c r="M53" s="86"/>
      <c r="N53" s="86"/>
      <c r="Q53" s="86"/>
      <c r="R53" s="86"/>
      <c r="S53" s="125"/>
      <c r="T53" s="125"/>
      <c r="U53" s="86"/>
      <c r="V53" s="86"/>
      <c r="Y53" s="86"/>
      <c r="Z53" s="86"/>
      <c r="AA53" s="125"/>
      <c r="AB53" s="125"/>
      <c r="AC53" s="86"/>
      <c r="AD53" s="86"/>
      <c r="AG53" s="86"/>
      <c r="AH53" s="86"/>
      <c r="AI53" s="125"/>
      <c r="AJ53" s="125"/>
      <c r="AK53" s="86"/>
      <c r="AL53" s="86"/>
      <c r="AN53" s="86"/>
      <c r="AV53" s="86"/>
      <c r="AW53" s="126"/>
      <c r="AX53" s="127"/>
      <c r="AY53" s="126"/>
      <c r="AZ53" s="127"/>
      <c r="BA53" s="126"/>
      <c r="BD53" s="86"/>
    </row>
    <row r="54" spans="2:56" x14ac:dyDescent="0.3">
      <c r="B54" s="1"/>
      <c r="C54" s="86"/>
      <c r="D54" s="86"/>
      <c r="E54" s="86"/>
      <c r="F54" s="86"/>
      <c r="I54" s="86"/>
      <c r="J54" s="1"/>
      <c r="K54" s="125"/>
      <c r="L54" s="125"/>
      <c r="M54" s="86"/>
      <c r="N54" s="86"/>
      <c r="Q54" s="86"/>
      <c r="R54" s="86"/>
      <c r="S54" s="125"/>
      <c r="T54" s="125"/>
      <c r="U54" s="86"/>
      <c r="V54" s="86"/>
      <c r="Y54" s="86"/>
      <c r="Z54" s="86"/>
      <c r="AA54" s="125"/>
      <c r="AB54" s="125"/>
      <c r="AC54" s="86"/>
      <c r="AD54" s="86"/>
      <c r="AG54" s="86"/>
      <c r="AH54" s="86"/>
      <c r="AI54" s="125"/>
      <c r="AJ54" s="125"/>
      <c r="AK54" s="86"/>
      <c r="AL54" s="86"/>
      <c r="AN54" s="86"/>
      <c r="AV54" s="86"/>
      <c r="AW54" s="126"/>
      <c r="AX54" s="127"/>
      <c r="AY54" s="126"/>
      <c r="AZ54" s="127"/>
      <c r="BA54" s="126"/>
      <c r="BD54" s="86"/>
    </row>
    <row r="55" spans="2:56" x14ac:dyDescent="0.3">
      <c r="B55" s="1"/>
      <c r="C55" s="86"/>
      <c r="D55" s="86"/>
      <c r="E55" s="86"/>
      <c r="F55" s="86"/>
      <c r="I55" s="86"/>
      <c r="J55" s="1"/>
      <c r="K55" s="125"/>
      <c r="L55" s="125"/>
      <c r="M55" s="86"/>
      <c r="N55" s="86"/>
      <c r="Q55" s="86"/>
      <c r="R55" s="86"/>
      <c r="S55" s="125"/>
      <c r="T55" s="125"/>
      <c r="U55" s="86"/>
      <c r="V55" s="86"/>
      <c r="Y55" s="86"/>
      <c r="Z55" s="86"/>
      <c r="AA55" s="125"/>
      <c r="AB55" s="125"/>
      <c r="AC55" s="86"/>
      <c r="AD55" s="86"/>
      <c r="AG55" s="86"/>
      <c r="AH55" s="86"/>
      <c r="AI55" s="125"/>
      <c r="AJ55" s="125"/>
      <c r="AK55" s="86"/>
      <c r="AL55" s="86"/>
      <c r="AN55" s="86"/>
      <c r="AV55" s="86"/>
      <c r="AW55" s="126"/>
      <c r="AX55" s="127"/>
      <c r="AY55" s="126"/>
      <c r="AZ55" s="127"/>
      <c r="BA55" s="126"/>
      <c r="BD55" s="86"/>
    </row>
    <row r="56" spans="2:56" x14ac:dyDescent="0.3">
      <c r="B56" s="1"/>
      <c r="C56" s="86"/>
      <c r="D56" s="86"/>
      <c r="E56" s="86"/>
      <c r="F56" s="86"/>
      <c r="I56" s="86"/>
      <c r="J56" s="1"/>
      <c r="K56" s="125"/>
      <c r="L56" s="125"/>
      <c r="M56" s="86"/>
      <c r="N56" s="86"/>
      <c r="Q56" s="86"/>
      <c r="R56" s="86"/>
      <c r="S56" s="125"/>
      <c r="T56" s="125"/>
      <c r="U56" s="86"/>
      <c r="V56" s="86"/>
      <c r="Y56" s="86"/>
      <c r="Z56" s="86"/>
      <c r="AA56" s="125"/>
      <c r="AB56" s="125"/>
      <c r="AC56" s="86"/>
      <c r="AD56" s="86"/>
      <c r="AG56" s="86"/>
      <c r="AH56" s="86"/>
      <c r="AI56" s="125"/>
      <c r="AJ56" s="125"/>
      <c r="AK56" s="86"/>
      <c r="AL56" s="86"/>
      <c r="AN56" s="86"/>
      <c r="AV56" s="86"/>
      <c r="AW56" s="126"/>
      <c r="AX56" s="127"/>
      <c r="AY56" s="126"/>
      <c r="AZ56" s="127"/>
      <c r="BA56" s="126"/>
      <c r="BD56" s="86"/>
    </row>
    <row r="57" spans="2:56" x14ac:dyDescent="0.3">
      <c r="B57" s="1"/>
      <c r="C57" s="86"/>
      <c r="D57" s="86"/>
      <c r="E57" s="86"/>
      <c r="F57" s="86"/>
      <c r="I57" s="86"/>
      <c r="J57" s="1"/>
      <c r="K57" s="125"/>
      <c r="L57" s="125"/>
      <c r="M57" s="86"/>
      <c r="N57" s="86"/>
      <c r="Q57" s="86"/>
      <c r="R57" s="86"/>
      <c r="S57" s="125"/>
      <c r="T57" s="125"/>
      <c r="U57" s="86"/>
      <c r="V57" s="86"/>
      <c r="Y57" s="86"/>
      <c r="Z57" s="86"/>
      <c r="AA57" s="125"/>
      <c r="AB57" s="125"/>
      <c r="AC57" s="86"/>
      <c r="AD57" s="86"/>
      <c r="AG57" s="86"/>
      <c r="AH57" s="86"/>
      <c r="AI57" s="125"/>
      <c r="AJ57" s="125"/>
      <c r="AK57" s="86"/>
      <c r="AL57" s="86"/>
      <c r="AN57" s="86"/>
      <c r="AV57" s="86"/>
      <c r="AW57" s="126"/>
      <c r="AX57" s="127"/>
      <c r="AY57" s="126"/>
      <c r="AZ57" s="127"/>
      <c r="BA57" s="126"/>
      <c r="BD57" s="86"/>
    </row>
    <row r="58" spans="2:56" x14ac:dyDescent="0.3">
      <c r="B58" s="1"/>
      <c r="C58" s="86"/>
      <c r="D58" s="86"/>
      <c r="E58" s="86"/>
      <c r="F58" s="86"/>
      <c r="I58" s="86"/>
      <c r="J58" s="1"/>
      <c r="K58" s="125"/>
      <c r="L58" s="125"/>
      <c r="M58" s="86"/>
      <c r="N58" s="86"/>
      <c r="Q58" s="86"/>
      <c r="R58" s="86"/>
      <c r="S58" s="125"/>
      <c r="T58" s="125"/>
      <c r="U58" s="86"/>
      <c r="V58" s="86"/>
      <c r="Y58" s="86"/>
      <c r="Z58" s="86"/>
      <c r="AA58" s="125"/>
      <c r="AB58" s="125"/>
      <c r="AC58" s="86"/>
      <c r="AD58" s="86"/>
      <c r="AG58" s="86"/>
      <c r="AH58" s="86"/>
      <c r="AI58" s="125"/>
      <c r="AJ58" s="125"/>
      <c r="AK58" s="86"/>
      <c r="AL58" s="86"/>
      <c r="AN58" s="86"/>
      <c r="AV58" s="86"/>
      <c r="AW58" s="126"/>
      <c r="AX58" s="127"/>
      <c r="AY58" s="126"/>
      <c r="AZ58" s="127"/>
      <c r="BA58" s="126"/>
      <c r="BD58" s="86"/>
    </row>
    <row r="59" spans="2:56" x14ac:dyDescent="0.3">
      <c r="B59" s="1"/>
      <c r="C59" s="86"/>
      <c r="D59" s="86"/>
      <c r="E59" s="86"/>
      <c r="F59" s="86"/>
      <c r="I59" s="86"/>
      <c r="J59" s="1"/>
      <c r="K59" s="125"/>
      <c r="L59" s="125"/>
      <c r="M59" s="86"/>
      <c r="N59" s="86"/>
      <c r="Q59" s="86"/>
      <c r="R59" s="86"/>
      <c r="S59" s="125"/>
      <c r="T59" s="125"/>
      <c r="U59" s="86"/>
      <c r="V59" s="86"/>
      <c r="Y59" s="86"/>
      <c r="Z59" s="86"/>
      <c r="AA59" s="125"/>
      <c r="AB59" s="125"/>
      <c r="AC59" s="86"/>
      <c r="AD59" s="86"/>
      <c r="AG59" s="86"/>
      <c r="AH59" s="86"/>
      <c r="AI59" s="125"/>
      <c r="AJ59" s="125"/>
      <c r="AK59" s="86"/>
      <c r="AL59" s="86"/>
      <c r="AN59" s="86"/>
      <c r="AV59" s="86"/>
      <c r="AW59" s="126"/>
      <c r="AX59" s="127"/>
      <c r="AY59" s="126"/>
      <c r="AZ59" s="127"/>
      <c r="BA59" s="126"/>
      <c r="BD59" s="86"/>
    </row>
    <row r="60" spans="2:56" x14ac:dyDescent="0.3">
      <c r="B60" s="1"/>
      <c r="C60" s="86"/>
      <c r="D60" s="86"/>
      <c r="E60" s="86"/>
      <c r="F60" s="86"/>
      <c r="I60" s="86"/>
      <c r="J60" s="1"/>
      <c r="K60" s="125"/>
      <c r="L60" s="125"/>
      <c r="M60" s="86"/>
      <c r="N60" s="86"/>
      <c r="Q60" s="86"/>
      <c r="R60" s="86"/>
      <c r="S60" s="125"/>
      <c r="T60" s="125"/>
      <c r="U60" s="86"/>
      <c r="V60" s="86"/>
      <c r="Y60" s="86"/>
      <c r="Z60" s="86"/>
      <c r="AA60" s="125"/>
      <c r="AB60" s="125"/>
      <c r="AC60" s="86"/>
      <c r="AD60" s="86"/>
      <c r="AG60" s="86"/>
      <c r="AH60" s="86"/>
      <c r="AI60" s="125"/>
      <c r="AJ60" s="125"/>
      <c r="AK60" s="86"/>
      <c r="AL60" s="86"/>
      <c r="AN60" s="86"/>
      <c r="AV60" s="86"/>
      <c r="AW60" s="126"/>
      <c r="AX60" s="127"/>
      <c r="AY60" s="126"/>
      <c r="AZ60" s="127"/>
      <c r="BA60" s="126"/>
      <c r="BD60" s="86"/>
    </row>
    <row r="61" spans="2:56" x14ac:dyDescent="0.3">
      <c r="B61" s="1"/>
      <c r="C61" s="86"/>
      <c r="D61" s="86"/>
      <c r="E61" s="86"/>
      <c r="F61" s="86"/>
      <c r="I61" s="86"/>
      <c r="J61" s="1"/>
      <c r="K61" s="125"/>
      <c r="L61" s="125"/>
      <c r="M61" s="86"/>
      <c r="N61" s="86"/>
      <c r="Q61" s="86"/>
      <c r="R61" s="86"/>
      <c r="S61" s="125"/>
      <c r="T61" s="125"/>
      <c r="U61" s="86"/>
      <c r="V61" s="86"/>
      <c r="Y61" s="86"/>
      <c r="Z61" s="86"/>
      <c r="AA61" s="125"/>
      <c r="AB61" s="125"/>
      <c r="AC61" s="86"/>
      <c r="AD61" s="86"/>
      <c r="AG61" s="86"/>
      <c r="AH61" s="86"/>
      <c r="AI61" s="125"/>
      <c r="AJ61" s="125"/>
      <c r="AK61" s="86"/>
      <c r="AL61" s="86"/>
      <c r="AN61" s="86"/>
      <c r="AV61" s="86"/>
      <c r="AW61" s="126"/>
      <c r="AX61" s="127"/>
      <c r="AY61" s="126"/>
      <c r="AZ61" s="127"/>
      <c r="BA61" s="126"/>
      <c r="BD61" s="86"/>
    </row>
    <row r="62" spans="2:56" x14ac:dyDescent="0.3">
      <c r="B62" s="1"/>
      <c r="C62" s="86"/>
      <c r="D62" s="86"/>
      <c r="E62" s="86"/>
      <c r="F62" s="86"/>
      <c r="I62" s="86"/>
      <c r="J62" s="1"/>
      <c r="K62" s="125"/>
      <c r="L62" s="125"/>
      <c r="M62" s="86"/>
      <c r="N62" s="86"/>
      <c r="Q62" s="86"/>
      <c r="R62" s="86"/>
      <c r="S62" s="125"/>
      <c r="T62" s="125"/>
      <c r="U62" s="86"/>
      <c r="V62" s="86"/>
      <c r="Y62" s="86"/>
      <c r="Z62" s="86"/>
      <c r="AA62" s="125"/>
      <c r="AB62" s="125"/>
      <c r="AC62" s="86"/>
      <c r="AD62" s="86"/>
      <c r="AG62" s="86"/>
      <c r="AH62" s="86"/>
      <c r="AI62" s="125"/>
      <c r="AJ62" s="125"/>
      <c r="AK62" s="86"/>
      <c r="AL62" s="86"/>
      <c r="AN62" s="86"/>
      <c r="AV62" s="86"/>
      <c r="AW62" s="126"/>
      <c r="AX62" s="127"/>
      <c r="AY62" s="126"/>
      <c r="AZ62" s="127"/>
      <c r="BA62" s="126"/>
      <c r="BD62" s="86"/>
    </row>
    <row r="63" spans="2:56" x14ac:dyDescent="0.3">
      <c r="B63" s="1"/>
      <c r="C63" s="86"/>
      <c r="D63" s="86"/>
      <c r="E63" s="86"/>
      <c r="F63" s="86"/>
      <c r="I63" s="86"/>
      <c r="J63" s="1"/>
      <c r="K63" s="125"/>
      <c r="L63" s="125"/>
      <c r="M63" s="86"/>
      <c r="N63" s="86"/>
      <c r="Q63" s="86"/>
      <c r="R63" s="86"/>
      <c r="S63" s="125"/>
      <c r="T63" s="125"/>
      <c r="U63" s="86"/>
      <c r="V63" s="86"/>
      <c r="Y63" s="86"/>
      <c r="Z63" s="86"/>
      <c r="AA63" s="125"/>
      <c r="AB63" s="125"/>
      <c r="AC63" s="86"/>
      <c r="AD63" s="86"/>
      <c r="AG63" s="86"/>
      <c r="AH63" s="86"/>
      <c r="AI63" s="125"/>
      <c r="AJ63" s="125"/>
      <c r="AK63" s="86"/>
      <c r="AL63" s="86"/>
      <c r="AN63" s="86"/>
      <c r="AV63" s="86"/>
      <c r="AW63" s="126"/>
      <c r="AX63" s="127"/>
      <c r="AY63" s="126"/>
      <c r="AZ63" s="127"/>
      <c r="BA63" s="126"/>
      <c r="BD63" s="86"/>
    </row>
    <row r="64" spans="2:56" x14ac:dyDescent="0.3">
      <c r="B64" s="1"/>
      <c r="C64" s="86"/>
      <c r="D64" s="86"/>
      <c r="E64" s="86"/>
      <c r="F64" s="86"/>
      <c r="I64" s="86"/>
      <c r="J64" s="1"/>
      <c r="K64" s="125"/>
      <c r="L64" s="125"/>
      <c r="M64" s="86"/>
      <c r="N64" s="86"/>
      <c r="Q64" s="86"/>
      <c r="R64" s="86"/>
      <c r="S64" s="125"/>
      <c r="T64" s="125"/>
      <c r="U64" s="86"/>
      <c r="V64" s="86"/>
      <c r="Y64" s="86"/>
      <c r="Z64" s="86"/>
      <c r="AA64" s="125"/>
      <c r="AB64" s="125"/>
      <c r="AC64" s="86"/>
      <c r="AD64" s="86"/>
      <c r="AG64" s="86"/>
      <c r="AH64" s="86"/>
      <c r="AI64" s="125"/>
      <c r="AJ64" s="125"/>
      <c r="AK64" s="86"/>
      <c r="AL64" s="86"/>
      <c r="AN64" s="86"/>
      <c r="AV64" s="86"/>
      <c r="AW64" s="126"/>
      <c r="AX64" s="127"/>
      <c r="AY64" s="126"/>
      <c r="AZ64" s="127"/>
      <c r="BA64" s="126"/>
      <c r="BD64" s="86"/>
    </row>
    <row r="65" spans="2:56" x14ac:dyDescent="0.3">
      <c r="B65" s="1"/>
      <c r="C65" s="86"/>
      <c r="D65" s="86"/>
      <c r="E65" s="86"/>
      <c r="F65" s="86"/>
      <c r="I65" s="86"/>
      <c r="J65" s="1"/>
      <c r="K65" s="125"/>
      <c r="L65" s="125"/>
      <c r="M65" s="86"/>
      <c r="N65" s="86"/>
      <c r="Q65" s="86"/>
      <c r="R65" s="86"/>
      <c r="S65" s="125"/>
      <c r="T65" s="125"/>
      <c r="U65" s="86"/>
      <c r="V65" s="86"/>
      <c r="Y65" s="86"/>
      <c r="Z65" s="86"/>
      <c r="AA65" s="125"/>
      <c r="AB65" s="125"/>
      <c r="AC65" s="86"/>
      <c r="AD65" s="86"/>
      <c r="AG65" s="86"/>
      <c r="AH65" s="86"/>
      <c r="AI65" s="125"/>
      <c r="AJ65" s="125"/>
      <c r="AK65" s="86"/>
      <c r="AL65" s="86"/>
      <c r="AN65" s="86"/>
      <c r="AV65" s="86"/>
      <c r="AW65" s="126"/>
      <c r="AX65" s="127"/>
      <c r="AY65" s="126"/>
      <c r="AZ65" s="127"/>
      <c r="BA65" s="126"/>
      <c r="BD65" s="86"/>
    </row>
    <row r="66" spans="2:56" x14ac:dyDescent="0.3">
      <c r="B66" s="1"/>
      <c r="C66" s="86"/>
      <c r="D66" s="86"/>
      <c r="E66" s="86"/>
      <c r="F66" s="86"/>
      <c r="I66" s="86"/>
      <c r="J66" s="1"/>
      <c r="K66" s="125"/>
      <c r="L66" s="125"/>
      <c r="M66" s="86"/>
      <c r="N66" s="86"/>
      <c r="Q66" s="86"/>
      <c r="R66" s="86"/>
      <c r="S66" s="125"/>
      <c r="T66" s="125"/>
      <c r="U66" s="86"/>
      <c r="V66" s="86"/>
      <c r="Y66" s="86"/>
      <c r="Z66" s="86"/>
      <c r="AA66" s="125"/>
      <c r="AB66" s="125"/>
      <c r="AC66" s="86"/>
      <c r="AD66" s="86"/>
      <c r="AG66" s="86"/>
      <c r="AH66" s="86"/>
      <c r="AI66" s="125"/>
      <c r="AJ66" s="125"/>
      <c r="AK66" s="86"/>
      <c r="AL66" s="86"/>
      <c r="AN66" s="86"/>
      <c r="AV66" s="86"/>
      <c r="AW66" s="126"/>
      <c r="AX66" s="127"/>
      <c r="AY66" s="126"/>
      <c r="AZ66" s="127"/>
      <c r="BA66" s="126"/>
      <c r="BD66" s="86"/>
    </row>
    <row r="67" spans="2:56" x14ac:dyDescent="0.3">
      <c r="B67" s="1"/>
      <c r="C67" s="86"/>
      <c r="D67" s="86"/>
      <c r="E67" s="86"/>
      <c r="F67" s="86"/>
      <c r="I67" s="86"/>
      <c r="J67" s="1"/>
      <c r="K67" s="125"/>
      <c r="L67" s="125"/>
      <c r="M67" s="86"/>
      <c r="N67" s="86"/>
      <c r="Q67" s="86"/>
      <c r="R67" s="86"/>
      <c r="S67" s="125"/>
      <c r="T67" s="125"/>
      <c r="U67" s="86"/>
      <c r="V67" s="86"/>
      <c r="Y67" s="86"/>
      <c r="Z67" s="86"/>
      <c r="AA67" s="125"/>
      <c r="AB67" s="125"/>
      <c r="AC67" s="86"/>
      <c r="AD67" s="86"/>
      <c r="AG67" s="86"/>
      <c r="AH67" s="86"/>
      <c r="AI67" s="125"/>
      <c r="AJ67" s="125"/>
      <c r="AK67" s="86"/>
      <c r="AL67" s="86"/>
      <c r="AN67" s="86"/>
      <c r="AV67" s="86"/>
      <c r="AW67" s="126"/>
      <c r="AX67" s="127"/>
      <c r="AY67" s="126"/>
      <c r="AZ67" s="127"/>
      <c r="BA67" s="126"/>
      <c r="BD67" s="86"/>
    </row>
    <row r="68" spans="2:56" x14ac:dyDescent="0.3">
      <c r="B68" s="1"/>
      <c r="C68" s="86"/>
      <c r="D68" s="86"/>
      <c r="E68" s="86"/>
      <c r="F68" s="86"/>
      <c r="I68" s="86"/>
      <c r="J68" s="1"/>
      <c r="K68" s="125"/>
      <c r="L68" s="125"/>
      <c r="M68" s="86"/>
      <c r="N68" s="86"/>
      <c r="Q68" s="86"/>
      <c r="R68" s="86"/>
      <c r="S68" s="125"/>
      <c r="T68" s="125"/>
      <c r="U68" s="86"/>
      <c r="V68" s="86"/>
      <c r="Y68" s="86"/>
      <c r="Z68" s="86"/>
      <c r="AA68" s="125"/>
      <c r="AB68" s="125"/>
      <c r="AC68" s="86"/>
      <c r="AD68" s="86"/>
      <c r="AG68" s="86"/>
      <c r="AH68" s="86"/>
      <c r="AI68" s="125"/>
      <c r="AJ68" s="125"/>
      <c r="AK68" s="86"/>
      <c r="AL68" s="86"/>
      <c r="AN68" s="86"/>
      <c r="AV68" s="86"/>
      <c r="AW68" s="126"/>
      <c r="AX68" s="127"/>
      <c r="AY68" s="126"/>
      <c r="AZ68" s="127"/>
      <c r="BA68" s="126"/>
      <c r="BD68" s="86"/>
    </row>
    <row r="69" spans="2:56" x14ac:dyDescent="0.3">
      <c r="B69" s="1"/>
      <c r="C69" s="86"/>
      <c r="D69" s="86"/>
      <c r="E69" s="86"/>
      <c r="F69" s="86"/>
      <c r="I69" s="86"/>
      <c r="J69" s="1"/>
      <c r="K69" s="125"/>
      <c r="L69" s="125"/>
      <c r="M69" s="86"/>
      <c r="N69" s="86"/>
      <c r="Q69" s="86"/>
      <c r="R69" s="86"/>
      <c r="S69" s="125"/>
      <c r="T69" s="125"/>
      <c r="U69" s="86"/>
      <c r="V69" s="86"/>
      <c r="Y69" s="86"/>
      <c r="Z69" s="86"/>
      <c r="AA69" s="125"/>
      <c r="AB69" s="125"/>
      <c r="AC69" s="86"/>
      <c r="AD69" s="86"/>
      <c r="AG69" s="86"/>
      <c r="AH69" s="86"/>
      <c r="AI69" s="125"/>
      <c r="AJ69" s="125"/>
      <c r="AK69" s="86"/>
      <c r="AL69" s="86"/>
      <c r="AN69" s="86"/>
      <c r="AV69" s="86"/>
      <c r="AW69" s="126"/>
      <c r="AX69" s="127"/>
      <c r="AY69" s="126"/>
      <c r="AZ69" s="127"/>
      <c r="BA69" s="126"/>
      <c r="BD69" s="86"/>
    </row>
    <row r="70" spans="2:56" x14ac:dyDescent="0.3">
      <c r="B70" s="1"/>
      <c r="C70" s="86"/>
      <c r="D70" s="86"/>
      <c r="E70" s="86"/>
      <c r="F70" s="86"/>
      <c r="I70" s="86"/>
      <c r="J70" s="1"/>
      <c r="K70" s="125"/>
      <c r="L70" s="125"/>
      <c r="M70" s="86"/>
      <c r="N70" s="86"/>
      <c r="Q70" s="86"/>
      <c r="R70" s="86"/>
      <c r="S70" s="125"/>
      <c r="T70" s="125"/>
      <c r="U70" s="86"/>
      <c r="V70" s="86"/>
      <c r="Y70" s="86"/>
      <c r="Z70" s="86"/>
      <c r="AA70" s="125"/>
      <c r="AB70" s="125"/>
      <c r="AC70" s="86"/>
      <c r="AD70" s="86"/>
      <c r="AG70" s="86"/>
      <c r="AH70" s="86"/>
      <c r="AI70" s="125"/>
      <c r="AJ70" s="125"/>
      <c r="AK70" s="86"/>
      <c r="AL70" s="86"/>
      <c r="AN70" s="86"/>
      <c r="AV70" s="86"/>
      <c r="AW70" s="126"/>
      <c r="AX70" s="127"/>
      <c r="AY70" s="126"/>
      <c r="AZ70" s="127"/>
      <c r="BA70" s="126"/>
      <c r="BD70" s="86"/>
    </row>
    <row r="71" spans="2:56" x14ac:dyDescent="0.3">
      <c r="B71" s="1"/>
      <c r="C71" s="86"/>
      <c r="D71" s="86"/>
      <c r="E71" s="86"/>
      <c r="F71" s="86"/>
      <c r="I71" s="86"/>
      <c r="J71" s="1"/>
      <c r="K71" s="125"/>
      <c r="L71" s="125"/>
      <c r="M71" s="86"/>
      <c r="N71" s="86"/>
      <c r="Q71" s="86"/>
      <c r="R71" s="86"/>
      <c r="S71" s="125"/>
      <c r="T71" s="125"/>
      <c r="U71" s="86"/>
      <c r="V71" s="86"/>
      <c r="Y71" s="86"/>
      <c r="Z71" s="86"/>
      <c r="AA71" s="125"/>
      <c r="AB71" s="125"/>
      <c r="AC71" s="86"/>
      <c r="AD71" s="86"/>
      <c r="AG71" s="86"/>
      <c r="AH71" s="86"/>
      <c r="AI71" s="125"/>
      <c r="AJ71" s="125"/>
      <c r="AK71" s="86"/>
      <c r="AL71" s="86"/>
      <c r="AN71" s="86"/>
      <c r="AV71" s="86"/>
      <c r="AW71" s="126"/>
      <c r="AX71" s="127"/>
      <c r="AY71" s="126"/>
      <c r="AZ71" s="127"/>
      <c r="BA71" s="126"/>
      <c r="BD71" s="86"/>
    </row>
    <row r="72" spans="2:56" x14ac:dyDescent="0.3">
      <c r="B72" s="1"/>
      <c r="C72" s="86"/>
      <c r="D72" s="86"/>
      <c r="E72" s="86"/>
      <c r="F72" s="86"/>
      <c r="I72" s="86"/>
      <c r="J72" s="1"/>
      <c r="K72" s="125"/>
      <c r="L72" s="125"/>
      <c r="M72" s="86"/>
      <c r="N72" s="86"/>
      <c r="Q72" s="86"/>
      <c r="R72" s="86"/>
      <c r="S72" s="125"/>
      <c r="T72" s="125"/>
      <c r="U72" s="86"/>
      <c r="V72" s="86"/>
      <c r="Y72" s="86"/>
      <c r="Z72" s="86"/>
      <c r="AA72" s="125"/>
      <c r="AB72" s="125"/>
      <c r="AC72" s="86"/>
      <c r="AD72" s="86"/>
      <c r="AG72" s="86"/>
      <c r="AH72" s="86"/>
      <c r="AI72" s="125"/>
      <c r="AJ72" s="125"/>
      <c r="AK72" s="86"/>
      <c r="AL72" s="86"/>
      <c r="AN72" s="86"/>
      <c r="AV72" s="86"/>
      <c r="AW72" s="126"/>
      <c r="AX72" s="127"/>
      <c r="AY72" s="126"/>
      <c r="AZ72" s="127"/>
      <c r="BA72" s="126"/>
      <c r="BD72" s="86"/>
    </row>
    <row r="73" spans="2:56" x14ac:dyDescent="0.3">
      <c r="B73" s="1"/>
      <c r="C73" s="86"/>
      <c r="D73" s="86"/>
      <c r="E73" s="86"/>
      <c r="F73" s="86"/>
      <c r="I73" s="86"/>
      <c r="J73" s="1"/>
      <c r="K73" s="125"/>
      <c r="L73" s="125"/>
      <c r="M73" s="86"/>
      <c r="N73" s="86"/>
      <c r="Q73" s="86"/>
      <c r="R73" s="86"/>
      <c r="S73" s="125"/>
      <c r="T73" s="125"/>
      <c r="U73" s="86"/>
      <c r="V73" s="86"/>
      <c r="Y73" s="86"/>
      <c r="Z73" s="86"/>
      <c r="AA73" s="125"/>
      <c r="AB73" s="125"/>
      <c r="AC73" s="86"/>
      <c r="AD73" s="86"/>
      <c r="AG73" s="86"/>
      <c r="AH73" s="86"/>
      <c r="AI73" s="125"/>
      <c r="AJ73" s="125"/>
      <c r="AK73" s="86"/>
      <c r="AL73" s="86"/>
      <c r="AN73" s="86"/>
      <c r="AV73" s="86"/>
      <c r="AW73" s="126"/>
      <c r="AX73" s="127"/>
      <c r="AY73" s="126"/>
      <c r="AZ73" s="127"/>
      <c r="BA73" s="126"/>
      <c r="BD73" s="86"/>
    </row>
    <row r="74" spans="2:56" x14ac:dyDescent="0.3">
      <c r="B74" s="1"/>
      <c r="C74" s="86"/>
      <c r="D74" s="86"/>
      <c r="E74" s="86"/>
      <c r="F74" s="86"/>
      <c r="I74" s="86"/>
      <c r="J74" s="1"/>
      <c r="K74" s="125"/>
      <c r="L74" s="125"/>
      <c r="M74" s="86"/>
      <c r="N74" s="86"/>
      <c r="Q74" s="86"/>
      <c r="R74" s="86"/>
      <c r="S74" s="125"/>
      <c r="T74" s="125"/>
      <c r="U74" s="86"/>
      <c r="V74" s="86"/>
      <c r="Y74" s="86"/>
      <c r="Z74" s="86"/>
      <c r="AA74" s="125"/>
      <c r="AB74" s="125"/>
      <c r="AC74" s="86"/>
      <c r="AD74" s="86"/>
      <c r="AG74" s="86"/>
      <c r="AH74" s="86"/>
      <c r="AI74" s="125"/>
      <c r="AJ74" s="125"/>
      <c r="AK74" s="86"/>
      <c r="AL74" s="86"/>
      <c r="AN74" s="86"/>
      <c r="AV74" s="86"/>
      <c r="AW74" s="126"/>
      <c r="AX74" s="127"/>
      <c r="AY74" s="126"/>
      <c r="AZ74" s="127"/>
      <c r="BA74" s="126"/>
      <c r="BD74" s="86"/>
    </row>
    <row r="75" spans="2:56" x14ac:dyDescent="0.3">
      <c r="B75" s="1"/>
      <c r="C75" s="86"/>
      <c r="D75" s="86"/>
      <c r="E75" s="86"/>
      <c r="F75" s="86"/>
      <c r="I75" s="86"/>
      <c r="J75" s="1"/>
      <c r="K75" s="125"/>
      <c r="L75" s="125"/>
      <c r="M75" s="86"/>
      <c r="N75" s="86"/>
      <c r="Q75" s="86"/>
      <c r="R75" s="86"/>
      <c r="S75" s="125"/>
      <c r="T75" s="125"/>
      <c r="U75" s="86"/>
      <c r="V75" s="86"/>
      <c r="Y75" s="86"/>
      <c r="Z75" s="86"/>
      <c r="AA75" s="125"/>
      <c r="AB75" s="125"/>
      <c r="AC75" s="86"/>
      <c r="AD75" s="86"/>
      <c r="AG75" s="86"/>
      <c r="AH75" s="86"/>
      <c r="AI75" s="125"/>
      <c r="AJ75" s="125"/>
      <c r="AK75" s="86"/>
      <c r="AL75" s="86"/>
      <c r="AN75" s="86"/>
      <c r="AV75" s="86"/>
      <c r="AW75" s="126"/>
      <c r="AX75" s="127"/>
      <c r="AY75" s="126"/>
      <c r="AZ75" s="127"/>
      <c r="BA75" s="126"/>
      <c r="BD75" s="86"/>
    </row>
    <row r="76" spans="2:56" x14ac:dyDescent="0.3">
      <c r="B76" s="1"/>
      <c r="C76" s="86"/>
      <c r="D76" s="86"/>
      <c r="E76" s="86"/>
      <c r="F76" s="86"/>
      <c r="I76" s="86"/>
      <c r="J76" s="1"/>
      <c r="K76" s="125"/>
      <c r="L76" s="125"/>
      <c r="M76" s="86"/>
      <c r="N76" s="86"/>
      <c r="Q76" s="86"/>
      <c r="R76" s="86"/>
      <c r="S76" s="125"/>
      <c r="T76" s="125"/>
      <c r="U76" s="86"/>
      <c r="V76" s="86"/>
      <c r="Y76" s="86"/>
      <c r="Z76" s="86"/>
      <c r="AA76" s="125"/>
      <c r="AB76" s="125"/>
      <c r="AC76" s="86"/>
      <c r="AD76" s="86"/>
      <c r="AG76" s="86"/>
      <c r="AH76" s="86"/>
      <c r="AI76" s="125"/>
      <c r="AJ76" s="125"/>
      <c r="AK76" s="86"/>
      <c r="AL76" s="86"/>
      <c r="AN76" s="86"/>
      <c r="AV76" s="86"/>
      <c r="AW76" s="126"/>
      <c r="AX76" s="127"/>
      <c r="AY76" s="126"/>
      <c r="AZ76" s="127"/>
      <c r="BA76" s="126"/>
      <c r="BD76" s="86"/>
    </row>
    <row r="77" spans="2:56" x14ac:dyDescent="0.3">
      <c r="B77" s="1"/>
      <c r="C77" s="86"/>
      <c r="D77" s="86"/>
      <c r="E77" s="86"/>
      <c r="F77" s="86"/>
      <c r="I77" s="86"/>
      <c r="J77" s="1"/>
      <c r="K77" s="125"/>
      <c r="L77" s="125"/>
      <c r="M77" s="86"/>
      <c r="N77" s="86"/>
      <c r="Q77" s="86"/>
      <c r="R77" s="86"/>
      <c r="S77" s="125"/>
      <c r="T77" s="125"/>
      <c r="U77" s="86"/>
      <c r="V77" s="86"/>
      <c r="Y77" s="86"/>
      <c r="Z77" s="86"/>
      <c r="AA77" s="125"/>
      <c r="AB77" s="125"/>
      <c r="AC77" s="86"/>
      <c r="AD77" s="86"/>
      <c r="AG77" s="86"/>
      <c r="AH77" s="86"/>
      <c r="AI77" s="125"/>
      <c r="AJ77" s="125"/>
      <c r="AK77" s="86"/>
      <c r="AL77" s="86"/>
      <c r="AN77" s="86"/>
      <c r="AV77" s="86"/>
      <c r="AW77" s="126"/>
      <c r="AX77" s="127"/>
      <c r="AY77" s="126"/>
      <c r="AZ77" s="127"/>
      <c r="BA77" s="126"/>
      <c r="BD77" s="86"/>
    </row>
    <row r="78" spans="2:56" x14ac:dyDescent="0.3">
      <c r="B78" s="1"/>
      <c r="C78" s="86"/>
      <c r="D78" s="86"/>
      <c r="E78" s="86"/>
      <c r="F78" s="86"/>
      <c r="I78" s="86"/>
      <c r="J78" s="1"/>
      <c r="K78" s="125"/>
      <c r="L78" s="125"/>
      <c r="M78" s="86"/>
      <c r="N78" s="86"/>
      <c r="Q78" s="86"/>
      <c r="R78" s="86"/>
      <c r="S78" s="125"/>
      <c r="T78" s="125"/>
      <c r="U78" s="86"/>
      <c r="V78" s="86"/>
      <c r="Y78" s="86"/>
      <c r="Z78" s="86"/>
      <c r="AA78" s="125"/>
      <c r="AB78" s="125"/>
      <c r="AC78" s="86"/>
      <c r="AD78" s="86"/>
      <c r="AG78" s="86"/>
      <c r="AH78" s="86"/>
      <c r="AI78" s="125"/>
      <c r="AJ78" s="125"/>
      <c r="AK78" s="86"/>
      <c r="AL78" s="86"/>
      <c r="AN78" s="86"/>
      <c r="AV78" s="86"/>
      <c r="AW78" s="126"/>
      <c r="AX78" s="127"/>
      <c r="AY78" s="126"/>
      <c r="AZ78" s="127"/>
      <c r="BA78" s="126"/>
      <c r="BD78" s="86"/>
    </row>
    <row r="79" spans="2:56" x14ac:dyDescent="0.3">
      <c r="B79" s="1"/>
      <c r="C79" s="86"/>
      <c r="D79" s="86"/>
      <c r="E79" s="86"/>
      <c r="F79" s="86"/>
      <c r="I79" s="86"/>
      <c r="J79" s="1"/>
      <c r="K79" s="125"/>
      <c r="L79" s="125"/>
      <c r="M79" s="86"/>
      <c r="N79" s="86"/>
      <c r="Q79" s="86"/>
      <c r="R79" s="86"/>
      <c r="S79" s="125"/>
      <c r="T79" s="125"/>
      <c r="U79" s="86"/>
      <c r="V79" s="86"/>
      <c r="Y79" s="86"/>
      <c r="Z79" s="86"/>
      <c r="AA79" s="125"/>
      <c r="AB79" s="125"/>
      <c r="AC79" s="86"/>
      <c r="AD79" s="86"/>
      <c r="AG79" s="86"/>
      <c r="AH79" s="86"/>
      <c r="AI79" s="125"/>
      <c r="AJ79" s="125"/>
      <c r="AK79" s="86"/>
      <c r="AL79" s="86"/>
      <c r="AN79" s="86"/>
      <c r="AV79" s="86"/>
      <c r="AW79" s="126"/>
      <c r="AX79" s="127"/>
      <c r="AY79" s="126"/>
      <c r="AZ79" s="127"/>
      <c r="BA79" s="126"/>
      <c r="BD79" s="86"/>
    </row>
    <row r="80" spans="2:56" x14ac:dyDescent="0.3">
      <c r="B80" s="1"/>
      <c r="C80" s="86"/>
      <c r="D80" s="86"/>
      <c r="E80" s="86"/>
      <c r="F80" s="86"/>
      <c r="I80" s="86"/>
      <c r="J80" s="1"/>
      <c r="K80" s="125"/>
      <c r="L80" s="125"/>
      <c r="M80" s="86"/>
      <c r="N80" s="86"/>
      <c r="Q80" s="86"/>
      <c r="R80" s="86"/>
      <c r="S80" s="125"/>
      <c r="T80" s="125"/>
      <c r="U80" s="86"/>
      <c r="V80" s="86"/>
      <c r="Y80" s="86"/>
      <c r="Z80" s="86"/>
      <c r="AA80" s="125"/>
      <c r="AB80" s="125"/>
      <c r="AC80" s="86"/>
      <c r="AD80" s="86"/>
      <c r="AG80" s="86"/>
      <c r="AH80" s="86"/>
      <c r="AI80" s="125"/>
      <c r="AJ80" s="125"/>
      <c r="AK80" s="86"/>
      <c r="AL80" s="86"/>
      <c r="AN80" s="86"/>
      <c r="AV80" s="86"/>
      <c r="AW80" s="126"/>
      <c r="AX80" s="127"/>
      <c r="AY80" s="126"/>
      <c r="AZ80" s="127"/>
      <c r="BA80" s="126"/>
      <c r="BD80" s="86"/>
    </row>
    <row r="81" spans="2:56" x14ac:dyDescent="0.3">
      <c r="B81" s="1"/>
      <c r="C81" s="86"/>
      <c r="D81" s="86"/>
      <c r="E81" s="86"/>
      <c r="F81" s="86"/>
      <c r="I81" s="86"/>
      <c r="J81" s="1"/>
      <c r="K81" s="125"/>
      <c r="L81" s="125"/>
      <c r="M81" s="86"/>
      <c r="N81" s="86"/>
      <c r="Q81" s="86"/>
      <c r="R81" s="86"/>
      <c r="S81" s="125"/>
      <c r="T81" s="125"/>
      <c r="U81" s="86"/>
      <c r="V81" s="86"/>
      <c r="Y81" s="86"/>
      <c r="Z81" s="86"/>
      <c r="AA81" s="125"/>
      <c r="AB81" s="125"/>
      <c r="AC81" s="86"/>
      <c r="AD81" s="86"/>
      <c r="AG81" s="86"/>
      <c r="AH81" s="86"/>
      <c r="AI81" s="125"/>
      <c r="AJ81" s="125"/>
      <c r="AK81" s="86"/>
      <c r="AL81" s="86"/>
      <c r="AN81" s="86"/>
      <c r="AV81" s="86"/>
      <c r="AW81" s="126"/>
      <c r="AX81" s="127"/>
      <c r="AY81" s="126"/>
      <c r="AZ81" s="127"/>
      <c r="BA81" s="126"/>
      <c r="BD81" s="86"/>
    </row>
    <row r="82" spans="2:56" x14ac:dyDescent="0.3">
      <c r="B82" s="1"/>
      <c r="C82" s="86"/>
      <c r="D82" s="86"/>
      <c r="E82" s="86"/>
      <c r="F82" s="86"/>
      <c r="I82" s="86"/>
      <c r="J82" s="1"/>
      <c r="K82" s="125"/>
      <c r="L82" s="125"/>
      <c r="M82" s="86"/>
      <c r="N82" s="86"/>
      <c r="Q82" s="86"/>
      <c r="R82" s="86"/>
      <c r="S82" s="125"/>
      <c r="T82" s="125"/>
      <c r="U82" s="86"/>
      <c r="V82" s="86"/>
      <c r="Y82" s="86"/>
      <c r="Z82" s="86"/>
      <c r="AA82" s="125"/>
      <c r="AB82" s="125"/>
      <c r="AC82" s="86"/>
      <c r="AD82" s="86"/>
      <c r="AG82" s="86"/>
      <c r="AH82" s="86"/>
      <c r="AI82" s="125"/>
      <c r="AJ82" s="125"/>
      <c r="AK82" s="86"/>
      <c r="AL82" s="86"/>
      <c r="AN82" s="86"/>
      <c r="AV82" s="86"/>
      <c r="AW82" s="126"/>
      <c r="AX82" s="127"/>
      <c r="AY82" s="126"/>
      <c r="AZ82" s="127"/>
      <c r="BA82" s="126"/>
      <c r="BD82" s="86"/>
    </row>
    <row r="83" spans="2:56" x14ac:dyDescent="0.3">
      <c r="B83" s="1"/>
      <c r="C83" s="86"/>
      <c r="D83" s="86"/>
      <c r="E83" s="86"/>
      <c r="F83" s="86"/>
      <c r="I83" s="86"/>
      <c r="J83" s="1"/>
      <c r="K83" s="125"/>
      <c r="L83" s="125"/>
      <c r="M83" s="86"/>
      <c r="N83" s="86"/>
      <c r="Q83" s="86"/>
      <c r="R83" s="86"/>
      <c r="S83" s="125"/>
      <c r="T83" s="125"/>
      <c r="U83" s="86"/>
      <c r="V83" s="86"/>
      <c r="Y83" s="86"/>
      <c r="Z83" s="86"/>
      <c r="AA83" s="125"/>
      <c r="AB83" s="125"/>
      <c r="AC83" s="86"/>
      <c r="AD83" s="86"/>
      <c r="AG83" s="86"/>
      <c r="AH83" s="86"/>
      <c r="AI83" s="125"/>
      <c r="AJ83" s="125"/>
      <c r="AK83" s="86"/>
      <c r="AL83" s="86"/>
      <c r="AN83" s="86"/>
      <c r="AV83" s="86"/>
      <c r="AW83" s="126"/>
      <c r="AX83" s="127"/>
      <c r="AY83" s="126"/>
      <c r="AZ83" s="127"/>
      <c r="BA83" s="126"/>
      <c r="BD83" s="86"/>
    </row>
    <row r="84" spans="2:56" x14ac:dyDescent="0.3">
      <c r="B84" s="1"/>
      <c r="C84" s="86"/>
      <c r="D84" s="86"/>
      <c r="E84" s="86"/>
      <c r="F84" s="86"/>
      <c r="I84" s="86"/>
      <c r="J84" s="1"/>
      <c r="K84" s="125"/>
      <c r="L84" s="125"/>
      <c r="M84" s="86"/>
      <c r="N84" s="86"/>
      <c r="Q84" s="86"/>
      <c r="R84" s="86"/>
      <c r="S84" s="125"/>
      <c r="T84" s="125"/>
      <c r="U84" s="86"/>
      <c r="V84" s="86"/>
      <c r="Y84" s="86"/>
      <c r="Z84" s="86"/>
      <c r="AA84" s="125"/>
      <c r="AB84" s="125"/>
      <c r="AC84" s="86"/>
      <c r="AD84" s="86"/>
      <c r="AG84" s="86"/>
      <c r="AH84" s="86"/>
      <c r="AI84" s="125"/>
      <c r="AJ84" s="125"/>
      <c r="AK84" s="86"/>
      <c r="AL84" s="86"/>
      <c r="AN84" s="86"/>
      <c r="AV84" s="86"/>
      <c r="AW84" s="126"/>
      <c r="AX84" s="127"/>
      <c r="AY84" s="126"/>
      <c r="AZ84" s="127"/>
      <c r="BA84" s="126"/>
      <c r="BD84" s="86"/>
    </row>
    <row r="85" spans="2:56" x14ac:dyDescent="0.3">
      <c r="B85" s="1"/>
      <c r="C85" s="86"/>
      <c r="D85" s="86"/>
      <c r="E85" s="86"/>
      <c r="F85" s="86"/>
      <c r="I85" s="86"/>
      <c r="J85" s="1"/>
      <c r="K85" s="125"/>
      <c r="L85" s="125"/>
      <c r="M85" s="86"/>
      <c r="N85" s="86"/>
      <c r="Q85" s="86"/>
      <c r="R85" s="86"/>
      <c r="S85" s="125"/>
      <c r="T85" s="125"/>
      <c r="U85" s="86"/>
      <c r="V85" s="86"/>
      <c r="Y85" s="86"/>
      <c r="Z85" s="86"/>
      <c r="AA85" s="125"/>
      <c r="AB85" s="125"/>
      <c r="AC85" s="86"/>
      <c r="AD85" s="86"/>
      <c r="AG85" s="86"/>
      <c r="AH85" s="86"/>
      <c r="AI85" s="125"/>
      <c r="AJ85" s="125"/>
      <c r="AK85" s="86"/>
      <c r="AL85" s="86"/>
      <c r="AN85" s="86"/>
      <c r="AV85" s="86"/>
      <c r="AW85" s="126"/>
      <c r="AX85" s="127"/>
      <c r="AY85" s="126"/>
      <c r="AZ85" s="127"/>
      <c r="BA85" s="126"/>
      <c r="BD85" s="86"/>
    </row>
    <row r="86" spans="2:56" x14ac:dyDescent="0.3">
      <c r="B86" s="1"/>
      <c r="C86" s="86"/>
      <c r="D86" s="86"/>
      <c r="E86" s="86"/>
      <c r="F86" s="86"/>
      <c r="I86" s="86"/>
      <c r="J86" s="1"/>
      <c r="K86" s="125"/>
      <c r="L86" s="125"/>
      <c r="M86" s="86"/>
      <c r="N86" s="86"/>
      <c r="Q86" s="86"/>
      <c r="R86" s="86"/>
      <c r="S86" s="125"/>
      <c r="T86" s="125"/>
      <c r="U86" s="86"/>
      <c r="V86" s="86"/>
      <c r="Y86" s="86"/>
      <c r="Z86" s="86"/>
      <c r="AA86" s="125"/>
      <c r="AB86" s="125"/>
      <c r="AC86" s="86"/>
      <c r="AD86" s="86"/>
      <c r="AG86" s="86"/>
      <c r="AH86" s="86"/>
      <c r="AI86" s="125"/>
      <c r="AJ86" s="125"/>
      <c r="AK86" s="86"/>
      <c r="AL86" s="86"/>
      <c r="AN86" s="86"/>
      <c r="AV86" s="86"/>
      <c r="AW86" s="126"/>
      <c r="AX86" s="127"/>
      <c r="AY86" s="126"/>
      <c r="AZ86" s="127"/>
      <c r="BA86" s="126"/>
      <c r="BD86" s="86"/>
    </row>
    <row r="87" spans="2:56" x14ac:dyDescent="0.3">
      <c r="B87" s="1"/>
      <c r="C87" s="86"/>
      <c r="D87" s="86"/>
      <c r="E87" s="86"/>
      <c r="F87" s="86"/>
      <c r="I87" s="86"/>
      <c r="J87" s="1"/>
      <c r="K87" s="125"/>
      <c r="L87" s="125"/>
      <c r="M87" s="86"/>
      <c r="N87" s="86"/>
      <c r="Q87" s="86"/>
      <c r="R87" s="86"/>
      <c r="S87" s="125"/>
      <c r="T87" s="125"/>
      <c r="U87" s="86"/>
      <c r="V87" s="86"/>
      <c r="Y87" s="86"/>
      <c r="Z87" s="86"/>
      <c r="AA87" s="125"/>
      <c r="AB87" s="125"/>
      <c r="AC87" s="86"/>
      <c r="AD87" s="86"/>
      <c r="AG87" s="86"/>
      <c r="AH87" s="86"/>
      <c r="AI87" s="125"/>
      <c r="AJ87" s="125"/>
      <c r="AK87" s="86"/>
      <c r="AL87" s="86"/>
      <c r="AN87" s="86"/>
      <c r="AV87" s="86"/>
      <c r="AW87" s="126"/>
      <c r="AX87" s="127"/>
      <c r="AY87" s="126"/>
      <c r="AZ87" s="127"/>
      <c r="BA87" s="126"/>
      <c r="BD87" s="86"/>
    </row>
    <row r="88" spans="2:56" x14ac:dyDescent="0.3">
      <c r="B88" s="1"/>
      <c r="C88" s="86"/>
      <c r="D88" s="86"/>
      <c r="E88" s="86"/>
      <c r="F88" s="86"/>
      <c r="I88" s="86"/>
      <c r="J88" s="1"/>
      <c r="K88" s="125"/>
      <c r="L88" s="125"/>
      <c r="M88" s="86"/>
      <c r="N88" s="86"/>
      <c r="Q88" s="86"/>
      <c r="R88" s="86"/>
      <c r="S88" s="125"/>
      <c r="T88" s="125"/>
      <c r="U88" s="86"/>
      <c r="V88" s="86"/>
      <c r="Y88" s="86"/>
      <c r="Z88" s="86"/>
      <c r="AA88" s="125"/>
      <c r="AB88" s="125"/>
      <c r="AC88" s="86"/>
      <c r="AD88" s="86"/>
      <c r="AG88" s="86"/>
      <c r="AH88" s="86"/>
      <c r="AI88" s="125"/>
      <c r="AJ88" s="125"/>
      <c r="AK88" s="86"/>
      <c r="AL88" s="86"/>
      <c r="AN88" s="86"/>
      <c r="AV88" s="86"/>
      <c r="AW88" s="126"/>
      <c r="AX88" s="127"/>
      <c r="AY88" s="126"/>
      <c r="AZ88" s="127"/>
      <c r="BA88" s="126"/>
      <c r="BD88" s="86"/>
    </row>
    <row r="89" spans="2:56" x14ac:dyDescent="0.3">
      <c r="B89" s="1"/>
      <c r="C89" s="86"/>
      <c r="D89" s="86"/>
      <c r="E89" s="86"/>
      <c r="F89" s="86"/>
      <c r="I89" s="86"/>
      <c r="J89" s="1"/>
      <c r="K89" s="125"/>
      <c r="L89" s="125"/>
      <c r="M89" s="86"/>
      <c r="N89" s="86"/>
      <c r="Q89" s="86"/>
      <c r="R89" s="86"/>
      <c r="S89" s="125"/>
      <c r="T89" s="125"/>
      <c r="U89" s="86"/>
      <c r="V89" s="86"/>
      <c r="Y89" s="86"/>
      <c r="Z89" s="86"/>
      <c r="AA89" s="125"/>
      <c r="AB89" s="125"/>
      <c r="AC89" s="86"/>
      <c r="AD89" s="86"/>
      <c r="AG89" s="86"/>
      <c r="AH89" s="86"/>
      <c r="AI89" s="125"/>
      <c r="AJ89" s="125"/>
      <c r="AK89" s="86"/>
      <c r="AL89" s="86"/>
      <c r="AN89" s="86"/>
      <c r="AV89" s="86"/>
      <c r="AW89" s="126"/>
      <c r="AX89" s="127"/>
      <c r="AY89" s="126"/>
      <c r="AZ89" s="127"/>
      <c r="BA89" s="126"/>
      <c r="BD89" s="86"/>
    </row>
    <row r="90" spans="2:56" x14ac:dyDescent="0.3">
      <c r="B90" s="1"/>
      <c r="C90" s="86"/>
      <c r="D90" s="86"/>
      <c r="E90" s="86"/>
      <c r="F90" s="86"/>
      <c r="I90" s="86"/>
      <c r="J90" s="1"/>
      <c r="K90" s="125"/>
      <c r="L90" s="125"/>
      <c r="M90" s="86"/>
      <c r="N90" s="86"/>
      <c r="Q90" s="86"/>
      <c r="R90" s="86"/>
      <c r="S90" s="125"/>
      <c r="T90" s="125"/>
      <c r="U90" s="86"/>
      <c r="V90" s="86"/>
      <c r="Y90" s="86"/>
      <c r="Z90" s="86"/>
      <c r="AA90" s="125"/>
      <c r="AB90" s="125"/>
      <c r="AC90" s="86"/>
      <c r="AD90" s="86"/>
      <c r="AG90" s="86"/>
      <c r="AH90" s="86"/>
      <c r="AI90" s="125"/>
      <c r="AJ90" s="125"/>
      <c r="AK90" s="86"/>
      <c r="AL90" s="86"/>
      <c r="AN90" s="86"/>
      <c r="AV90" s="86"/>
      <c r="AW90" s="126"/>
      <c r="AX90" s="127"/>
      <c r="AY90" s="126"/>
      <c r="AZ90" s="127"/>
      <c r="BA90" s="126"/>
      <c r="BD90" s="86"/>
    </row>
    <row r="91" spans="2:56" x14ac:dyDescent="0.3">
      <c r="B91" s="1"/>
      <c r="C91" s="86"/>
      <c r="D91" s="86"/>
      <c r="E91" s="86"/>
      <c r="F91" s="86"/>
      <c r="I91" s="86"/>
      <c r="J91" s="1"/>
      <c r="K91" s="125"/>
      <c r="L91" s="125"/>
      <c r="M91" s="86"/>
      <c r="N91" s="86"/>
      <c r="Q91" s="86"/>
      <c r="R91" s="86"/>
      <c r="S91" s="125"/>
      <c r="T91" s="125"/>
      <c r="U91" s="86"/>
      <c r="V91" s="86"/>
      <c r="Y91" s="86"/>
      <c r="Z91" s="86"/>
      <c r="AA91" s="125"/>
      <c r="AB91" s="125"/>
      <c r="AC91" s="86"/>
      <c r="AD91" s="86"/>
      <c r="AG91" s="86"/>
      <c r="AH91" s="86"/>
      <c r="AI91" s="125"/>
      <c r="AJ91" s="125"/>
      <c r="AK91" s="86"/>
      <c r="AL91" s="86"/>
      <c r="AN91" s="86"/>
      <c r="AV91" s="86"/>
      <c r="AW91" s="126"/>
      <c r="AX91" s="127"/>
      <c r="AY91" s="126"/>
      <c r="AZ91" s="127"/>
      <c r="BA91" s="126"/>
      <c r="BD91" s="86"/>
    </row>
    <row r="92" spans="2:56" x14ac:dyDescent="0.3">
      <c r="B92" s="1"/>
      <c r="C92" s="86"/>
      <c r="D92" s="86"/>
      <c r="E92" s="86"/>
      <c r="F92" s="86"/>
      <c r="I92" s="86"/>
      <c r="J92" s="1"/>
      <c r="K92" s="125"/>
      <c r="L92" s="125"/>
      <c r="M92" s="86"/>
      <c r="N92" s="86"/>
      <c r="Q92" s="86"/>
      <c r="R92" s="86"/>
      <c r="S92" s="125"/>
      <c r="T92" s="125"/>
      <c r="U92" s="86"/>
      <c r="V92" s="86"/>
      <c r="Y92" s="86"/>
      <c r="Z92" s="86"/>
      <c r="AA92" s="125"/>
      <c r="AB92" s="125"/>
      <c r="AC92" s="86"/>
      <c r="AD92" s="86"/>
      <c r="AG92" s="86"/>
      <c r="AH92" s="86"/>
      <c r="AI92" s="125"/>
      <c r="AJ92" s="125"/>
      <c r="AK92" s="86"/>
      <c r="AL92" s="86"/>
      <c r="AN92" s="86"/>
      <c r="AV92" s="86"/>
      <c r="AW92" s="126"/>
      <c r="AX92" s="127"/>
      <c r="AY92" s="126"/>
      <c r="AZ92" s="127"/>
      <c r="BA92" s="126"/>
      <c r="BD92" s="86"/>
    </row>
    <row r="93" spans="2:56" x14ac:dyDescent="0.3">
      <c r="B93" s="1"/>
      <c r="C93" s="86"/>
      <c r="D93" s="86"/>
      <c r="E93" s="86"/>
      <c r="F93" s="86"/>
      <c r="I93" s="86"/>
      <c r="J93" s="1"/>
      <c r="K93" s="125"/>
      <c r="L93" s="125"/>
      <c r="M93" s="86"/>
      <c r="N93" s="86"/>
      <c r="Q93" s="86"/>
      <c r="R93" s="86"/>
      <c r="S93" s="125"/>
      <c r="T93" s="125"/>
      <c r="U93" s="86"/>
      <c r="V93" s="86"/>
      <c r="Y93" s="86"/>
      <c r="Z93" s="86"/>
      <c r="AA93" s="125"/>
      <c r="AB93" s="125"/>
      <c r="AC93" s="86"/>
      <c r="AD93" s="86"/>
      <c r="AG93" s="86"/>
      <c r="AH93" s="86"/>
      <c r="AI93" s="125"/>
      <c r="AJ93" s="125"/>
      <c r="AK93" s="86"/>
      <c r="AL93" s="86"/>
      <c r="AN93" s="86"/>
      <c r="AV93" s="86"/>
      <c r="AW93" s="126"/>
      <c r="AX93" s="127"/>
      <c r="AY93" s="126"/>
      <c r="AZ93" s="127"/>
      <c r="BA93" s="126"/>
      <c r="BD93" s="86"/>
    </row>
    <row r="94" spans="2:56" x14ac:dyDescent="0.3">
      <c r="B94" s="1"/>
      <c r="C94" s="86"/>
      <c r="D94" s="86"/>
      <c r="E94" s="86"/>
      <c r="F94" s="86"/>
      <c r="I94" s="86"/>
      <c r="J94" s="1"/>
      <c r="K94" s="125"/>
      <c r="L94" s="125"/>
      <c r="M94" s="86"/>
      <c r="N94" s="86"/>
      <c r="Q94" s="86"/>
      <c r="R94" s="86"/>
      <c r="S94" s="125"/>
      <c r="T94" s="125"/>
      <c r="U94" s="86"/>
      <c r="V94" s="86"/>
      <c r="Y94" s="86"/>
      <c r="Z94" s="86"/>
      <c r="AA94" s="125"/>
      <c r="AB94" s="125"/>
      <c r="AC94" s="86"/>
      <c r="AD94" s="86"/>
      <c r="AG94" s="86"/>
      <c r="AH94" s="86"/>
      <c r="AI94" s="125"/>
      <c r="AJ94" s="125"/>
      <c r="AK94" s="86"/>
      <c r="AL94" s="86"/>
      <c r="AN94" s="86"/>
      <c r="AV94" s="86"/>
      <c r="AW94" s="126"/>
      <c r="AX94" s="127"/>
      <c r="AY94" s="126"/>
      <c r="AZ94" s="127"/>
      <c r="BA94" s="126"/>
      <c r="BD94" s="86"/>
    </row>
    <row r="95" spans="2:56" x14ac:dyDescent="0.3">
      <c r="B95" s="1"/>
      <c r="C95" s="86"/>
      <c r="D95" s="86"/>
      <c r="E95" s="86"/>
      <c r="F95" s="86"/>
      <c r="I95" s="86"/>
      <c r="J95" s="1"/>
      <c r="K95" s="125"/>
      <c r="L95" s="125"/>
      <c r="M95" s="86"/>
      <c r="N95" s="86"/>
      <c r="Q95" s="86"/>
      <c r="R95" s="86"/>
      <c r="S95" s="125"/>
      <c r="T95" s="125"/>
      <c r="U95" s="86"/>
      <c r="V95" s="86"/>
      <c r="Y95" s="86"/>
      <c r="Z95" s="86"/>
      <c r="AA95" s="125"/>
      <c r="AB95" s="125"/>
      <c r="AC95" s="86"/>
      <c r="AD95" s="86"/>
      <c r="AG95" s="86"/>
      <c r="AH95" s="86"/>
      <c r="AI95" s="125"/>
      <c r="AJ95" s="125"/>
      <c r="AK95" s="86"/>
      <c r="AL95" s="86"/>
      <c r="AN95" s="86"/>
      <c r="AV95" s="86"/>
      <c r="AW95" s="126"/>
      <c r="AX95" s="127"/>
      <c r="AY95" s="126"/>
      <c r="AZ95" s="127"/>
      <c r="BA95" s="126"/>
      <c r="BD95" s="86"/>
    </row>
    <row r="96" spans="2:56" x14ac:dyDescent="0.3">
      <c r="B96" s="1"/>
      <c r="C96" s="86"/>
      <c r="D96" s="86"/>
      <c r="E96" s="86"/>
      <c r="F96" s="86"/>
      <c r="I96" s="86"/>
      <c r="J96" s="1"/>
      <c r="K96" s="125"/>
      <c r="L96" s="125"/>
      <c r="M96" s="86"/>
      <c r="N96" s="86"/>
      <c r="Q96" s="86"/>
      <c r="R96" s="86"/>
      <c r="S96" s="125"/>
      <c r="T96" s="125"/>
      <c r="U96" s="86"/>
      <c r="V96" s="86"/>
      <c r="Y96" s="86"/>
      <c r="Z96" s="86"/>
      <c r="AA96" s="125"/>
      <c r="AB96" s="125"/>
      <c r="AC96" s="86"/>
      <c r="AD96" s="86"/>
      <c r="AG96" s="86"/>
      <c r="AH96" s="86"/>
      <c r="AI96" s="125"/>
      <c r="AJ96" s="125"/>
      <c r="AK96" s="86"/>
      <c r="AL96" s="86"/>
      <c r="AN96" s="86"/>
      <c r="AV96" s="86"/>
      <c r="AW96" s="126"/>
      <c r="AX96" s="127"/>
      <c r="AY96" s="126"/>
      <c r="AZ96" s="127"/>
      <c r="BA96" s="126"/>
      <c r="BD96" s="86"/>
    </row>
    <row r="97" spans="2:56" x14ac:dyDescent="0.3">
      <c r="B97" s="1"/>
      <c r="C97" s="86"/>
      <c r="D97" s="86"/>
      <c r="E97" s="86"/>
      <c r="F97" s="86"/>
      <c r="I97" s="86"/>
      <c r="J97" s="1"/>
      <c r="K97" s="125"/>
      <c r="L97" s="125"/>
      <c r="M97" s="86"/>
      <c r="N97" s="86"/>
      <c r="Q97" s="86"/>
      <c r="R97" s="86"/>
      <c r="S97" s="125"/>
      <c r="T97" s="125"/>
      <c r="U97" s="86"/>
      <c r="V97" s="86"/>
      <c r="Y97" s="86"/>
      <c r="Z97" s="86"/>
      <c r="AA97" s="125"/>
      <c r="AB97" s="125"/>
      <c r="AC97" s="86"/>
      <c r="AD97" s="86"/>
      <c r="AG97" s="86"/>
      <c r="AH97" s="86"/>
      <c r="AI97" s="125"/>
      <c r="AJ97" s="125"/>
      <c r="AK97" s="86"/>
      <c r="AL97" s="86"/>
      <c r="AN97" s="86"/>
      <c r="AV97" s="86"/>
      <c r="AW97" s="126"/>
      <c r="AX97" s="127"/>
      <c r="AY97" s="126"/>
      <c r="AZ97" s="127"/>
      <c r="BA97" s="126"/>
      <c r="BD97" s="86"/>
    </row>
    <row r="98" spans="2:56" x14ac:dyDescent="0.3">
      <c r="B98" s="1"/>
      <c r="C98" s="86"/>
      <c r="D98" s="86"/>
      <c r="E98" s="86"/>
      <c r="F98" s="86"/>
      <c r="I98" s="86"/>
      <c r="J98" s="1"/>
      <c r="K98" s="125"/>
      <c r="L98" s="125"/>
      <c r="M98" s="86"/>
      <c r="N98" s="86"/>
      <c r="Q98" s="86"/>
      <c r="R98" s="86"/>
      <c r="S98" s="125"/>
      <c r="T98" s="125"/>
      <c r="U98" s="86"/>
      <c r="V98" s="86"/>
      <c r="Y98" s="86"/>
      <c r="Z98" s="86"/>
      <c r="AA98" s="125"/>
      <c r="AB98" s="125"/>
      <c r="AC98" s="86"/>
      <c r="AD98" s="86"/>
      <c r="AG98" s="86"/>
      <c r="AH98" s="86"/>
      <c r="AI98" s="125"/>
      <c r="AJ98" s="125"/>
      <c r="AK98" s="86"/>
      <c r="AL98" s="86"/>
      <c r="AN98" s="86"/>
      <c r="AV98" s="86"/>
      <c r="AW98" s="126"/>
      <c r="AX98" s="127"/>
      <c r="AY98" s="126"/>
      <c r="AZ98" s="127"/>
      <c r="BA98" s="126"/>
      <c r="BD98" s="86"/>
    </row>
    <row r="99" spans="2:56" x14ac:dyDescent="0.3">
      <c r="B99" s="1"/>
      <c r="C99" s="86"/>
      <c r="D99" s="86"/>
      <c r="E99" s="86"/>
      <c r="F99" s="86"/>
      <c r="I99" s="86"/>
      <c r="J99" s="1"/>
      <c r="K99" s="125"/>
      <c r="L99" s="125"/>
      <c r="M99" s="86"/>
      <c r="N99" s="86"/>
      <c r="Q99" s="86"/>
      <c r="R99" s="86"/>
      <c r="S99" s="125"/>
      <c r="T99" s="125"/>
      <c r="U99" s="86"/>
      <c r="V99" s="86"/>
      <c r="Y99" s="86"/>
      <c r="Z99" s="86"/>
      <c r="AA99" s="125"/>
      <c r="AB99" s="125"/>
      <c r="AC99" s="86"/>
      <c r="AD99" s="86"/>
      <c r="AG99" s="86"/>
      <c r="AH99" s="86"/>
      <c r="AI99" s="125"/>
      <c r="AJ99" s="125"/>
      <c r="AK99" s="86"/>
      <c r="AL99" s="86"/>
      <c r="AN99" s="86"/>
      <c r="AV99" s="86"/>
      <c r="AW99" s="126"/>
      <c r="AX99" s="127"/>
      <c r="AY99" s="126"/>
      <c r="AZ99" s="127"/>
      <c r="BA99" s="126"/>
      <c r="BD99" s="86"/>
    </row>
    <row r="100" spans="2:56" x14ac:dyDescent="0.3">
      <c r="B100" s="1"/>
      <c r="C100" s="86"/>
      <c r="D100" s="86"/>
      <c r="E100" s="86"/>
      <c r="F100" s="86"/>
      <c r="I100" s="86"/>
      <c r="J100" s="1"/>
      <c r="K100" s="125"/>
      <c r="L100" s="125"/>
      <c r="M100" s="86"/>
      <c r="N100" s="86"/>
      <c r="Q100" s="86"/>
      <c r="R100" s="86"/>
      <c r="S100" s="125"/>
      <c r="T100" s="125"/>
      <c r="U100" s="86"/>
      <c r="V100" s="86"/>
      <c r="Y100" s="86"/>
      <c r="Z100" s="86"/>
      <c r="AA100" s="125"/>
      <c r="AB100" s="125"/>
      <c r="AC100" s="86"/>
      <c r="AD100" s="86"/>
      <c r="AG100" s="86"/>
      <c r="AH100" s="86"/>
      <c r="AI100" s="125"/>
      <c r="AJ100" s="125"/>
      <c r="AK100" s="86"/>
      <c r="AL100" s="86"/>
      <c r="AN100" s="86"/>
      <c r="AV100" s="86"/>
      <c r="AW100" s="126"/>
      <c r="AX100" s="127"/>
      <c r="AY100" s="126"/>
      <c r="AZ100" s="127"/>
      <c r="BA100" s="126"/>
      <c r="BD100" s="86"/>
    </row>
    <row r="101" spans="2:56" x14ac:dyDescent="0.3">
      <c r="B101" s="1"/>
      <c r="C101" s="86"/>
      <c r="D101" s="86"/>
      <c r="E101" s="86"/>
      <c r="F101" s="86"/>
      <c r="I101" s="86"/>
      <c r="J101" s="1"/>
      <c r="K101" s="125"/>
      <c r="L101" s="125"/>
      <c r="M101" s="86"/>
      <c r="N101" s="86"/>
      <c r="Q101" s="86"/>
      <c r="R101" s="86"/>
      <c r="S101" s="125"/>
      <c r="T101" s="125"/>
      <c r="U101" s="86"/>
      <c r="V101" s="86"/>
      <c r="Y101" s="86"/>
      <c r="Z101" s="86"/>
      <c r="AA101" s="125"/>
      <c r="AB101" s="125"/>
      <c r="AC101" s="86"/>
      <c r="AD101" s="86"/>
      <c r="AG101" s="86"/>
      <c r="AH101" s="86"/>
      <c r="AI101" s="125"/>
      <c r="AJ101" s="125"/>
      <c r="AK101" s="86"/>
      <c r="AL101" s="86"/>
      <c r="AN101" s="86"/>
      <c r="AV101" s="86"/>
      <c r="AW101" s="126"/>
      <c r="AX101" s="127"/>
      <c r="AY101" s="126"/>
      <c r="AZ101" s="127"/>
      <c r="BA101" s="126"/>
      <c r="BD101" s="86"/>
    </row>
    <row r="102" spans="2:56" x14ac:dyDescent="0.3">
      <c r="B102" s="1"/>
      <c r="C102" s="86"/>
      <c r="D102" s="86"/>
      <c r="E102" s="86"/>
      <c r="F102" s="86"/>
      <c r="I102" s="86"/>
      <c r="J102" s="1"/>
      <c r="K102" s="125"/>
      <c r="L102" s="125"/>
      <c r="M102" s="86"/>
      <c r="N102" s="86"/>
      <c r="Q102" s="86"/>
      <c r="R102" s="86"/>
      <c r="S102" s="125"/>
      <c r="T102" s="125"/>
      <c r="U102" s="86"/>
      <c r="V102" s="86"/>
      <c r="Y102" s="86"/>
      <c r="Z102" s="86"/>
      <c r="AA102" s="125"/>
      <c r="AB102" s="125"/>
      <c r="AC102" s="86"/>
      <c r="AD102" s="86"/>
      <c r="AG102" s="86"/>
      <c r="AH102" s="86"/>
      <c r="AI102" s="125"/>
      <c r="AJ102" s="125"/>
      <c r="AK102" s="86"/>
      <c r="AL102" s="86"/>
      <c r="AN102" s="86"/>
      <c r="AV102" s="86"/>
      <c r="AW102" s="126"/>
      <c r="AX102" s="127"/>
      <c r="AY102" s="126"/>
      <c r="AZ102" s="127"/>
      <c r="BA102" s="126"/>
      <c r="BD102" s="86"/>
    </row>
    <row r="103" spans="2:56" x14ac:dyDescent="0.3">
      <c r="B103" s="1"/>
      <c r="C103" s="86"/>
      <c r="D103" s="86"/>
      <c r="E103" s="86"/>
      <c r="F103" s="86"/>
      <c r="I103" s="86"/>
      <c r="J103" s="1"/>
      <c r="K103" s="125"/>
      <c r="L103" s="125"/>
      <c r="M103" s="86"/>
      <c r="N103" s="86"/>
      <c r="Q103" s="86"/>
      <c r="R103" s="86"/>
      <c r="S103" s="125"/>
      <c r="T103" s="125"/>
      <c r="U103" s="86"/>
      <c r="V103" s="86"/>
      <c r="Y103" s="86"/>
      <c r="Z103" s="86"/>
      <c r="AA103" s="125"/>
      <c r="AB103" s="125"/>
      <c r="AC103" s="86"/>
      <c r="AD103" s="86"/>
      <c r="AG103" s="86"/>
      <c r="AH103" s="86"/>
      <c r="AI103" s="125"/>
      <c r="AJ103" s="125"/>
      <c r="AK103" s="86"/>
      <c r="AL103" s="86"/>
      <c r="AN103" s="86"/>
      <c r="AV103" s="86"/>
      <c r="AW103" s="126"/>
      <c r="AX103" s="127"/>
      <c r="AY103" s="126"/>
      <c r="AZ103" s="127"/>
      <c r="BA103" s="126"/>
      <c r="BD103" s="86"/>
    </row>
    <row r="104" spans="2:56" x14ac:dyDescent="0.3">
      <c r="B104" s="1"/>
      <c r="C104" s="86"/>
      <c r="D104" s="86"/>
      <c r="E104" s="86"/>
      <c r="F104" s="86"/>
      <c r="I104" s="86"/>
      <c r="J104" s="1"/>
      <c r="K104" s="125"/>
      <c r="L104" s="125"/>
      <c r="M104" s="86"/>
      <c r="N104" s="86"/>
      <c r="Q104" s="86"/>
      <c r="R104" s="86"/>
      <c r="S104" s="125"/>
      <c r="T104" s="125"/>
      <c r="U104" s="86"/>
      <c r="V104" s="86"/>
      <c r="Y104" s="86"/>
      <c r="Z104" s="86"/>
      <c r="AA104" s="125"/>
      <c r="AB104" s="125"/>
      <c r="AC104" s="86"/>
      <c r="AD104" s="86"/>
      <c r="AG104" s="86"/>
      <c r="AH104" s="86"/>
      <c r="AI104" s="125"/>
      <c r="AJ104" s="125"/>
      <c r="AK104" s="86"/>
      <c r="AL104" s="86"/>
      <c r="AN104" s="86"/>
      <c r="AV104" s="86"/>
      <c r="AW104" s="126"/>
      <c r="AX104" s="127"/>
      <c r="AY104" s="126"/>
      <c r="AZ104" s="127"/>
      <c r="BA104" s="126"/>
      <c r="BD104" s="86"/>
    </row>
    <row r="105" spans="2:56" x14ac:dyDescent="0.3">
      <c r="B105" s="1"/>
      <c r="C105" s="86"/>
      <c r="D105" s="86"/>
      <c r="E105" s="86"/>
      <c r="F105" s="86"/>
      <c r="I105" s="86"/>
      <c r="J105" s="1"/>
      <c r="K105" s="125"/>
      <c r="L105" s="125"/>
      <c r="M105" s="86"/>
      <c r="N105" s="86"/>
      <c r="Q105" s="86"/>
      <c r="R105" s="86"/>
      <c r="S105" s="125"/>
      <c r="T105" s="125"/>
      <c r="U105" s="86"/>
      <c r="V105" s="86"/>
      <c r="Y105" s="86"/>
      <c r="Z105" s="86"/>
      <c r="AA105" s="125"/>
      <c r="AB105" s="125"/>
      <c r="AC105" s="86"/>
      <c r="AD105" s="86"/>
      <c r="AG105" s="86"/>
      <c r="AH105" s="86"/>
      <c r="AI105" s="125"/>
      <c r="AJ105" s="125"/>
      <c r="AK105" s="86"/>
      <c r="AL105" s="86"/>
      <c r="AN105" s="86"/>
      <c r="AV105" s="86"/>
      <c r="AW105" s="126"/>
      <c r="AX105" s="127"/>
      <c r="AY105" s="126"/>
      <c r="AZ105" s="127"/>
      <c r="BA105" s="126"/>
      <c r="BD105" s="86"/>
    </row>
    <row r="106" spans="2:56" x14ac:dyDescent="0.3">
      <c r="B106" s="1"/>
      <c r="C106" s="86"/>
      <c r="D106" s="86"/>
      <c r="E106" s="86"/>
      <c r="F106" s="86"/>
      <c r="I106" s="86"/>
      <c r="J106" s="1"/>
      <c r="K106" s="125"/>
      <c r="L106" s="125"/>
      <c r="M106" s="86"/>
      <c r="N106" s="86"/>
      <c r="Q106" s="86"/>
      <c r="R106" s="86"/>
      <c r="S106" s="125"/>
      <c r="T106" s="125"/>
      <c r="U106" s="86"/>
      <c r="V106" s="86"/>
      <c r="Y106" s="86"/>
      <c r="Z106" s="86"/>
      <c r="AA106" s="125"/>
      <c r="AB106" s="125"/>
      <c r="AC106" s="86"/>
      <c r="AD106" s="86"/>
      <c r="AG106" s="86"/>
      <c r="AH106" s="86"/>
      <c r="AI106" s="125"/>
      <c r="AJ106" s="125"/>
      <c r="AK106" s="86"/>
      <c r="AL106" s="86"/>
      <c r="AN106" s="86"/>
      <c r="AV106" s="86"/>
      <c r="AW106" s="126"/>
      <c r="AX106" s="127"/>
      <c r="AY106" s="126"/>
      <c r="AZ106" s="127"/>
      <c r="BA106" s="126"/>
      <c r="BD106" s="86"/>
    </row>
    <row r="107" spans="2:56" x14ac:dyDescent="0.3">
      <c r="B107" s="1"/>
      <c r="C107" s="86"/>
      <c r="D107" s="86"/>
      <c r="E107" s="86"/>
      <c r="F107" s="86"/>
      <c r="I107" s="86"/>
      <c r="J107" s="1"/>
      <c r="K107" s="125"/>
      <c r="L107" s="125"/>
      <c r="M107" s="86"/>
      <c r="N107" s="86"/>
      <c r="Q107" s="86"/>
      <c r="R107" s="86"/>
      <c r="S107" s="125"/>
      <c r="T107" s="125"/>
      <c r="U107" s="86"/>
      <c r="V107" s="86"/>
      <c r="Y107" s="86"/>
      <c r="Z107" s="86"/>
      <c r="AA107" s="125"/>
      <c r="AB107" s="125"/>
      <c r="AC107" s="86"/>
      <c r="AD107" s="86"/>
      <c r="AG107" s="86"/>
      <c r="AH107" s="86"/>
      <c r="AI107" s="125"/>
      <c r="AJ107" s="125"/>
      <c r="AK107" s="86"/>
      <c r="AL107" s="86"/>
      <c r="AN107" s="86"/>
      <c r="AV107" s="86"/>
      <c r="AW107" s="126"/>
      <c r="AX107" s="127"/>
      <c r="AY107" s="126"/>
      <c r="AZ107" s="127"/>
      <c r="BA107" s="126"/>
      <c r="BD107" s="86"/>
    </row>
    <row r="108" spans="2:56" x14ac:dyDescent="0.3">
      <c r="B108" s="1"/>
      <c r="C108" s="86"/>
      <c r="D108" s="86"/>
      <c r="E108" s="86"/>
      <c r="F108" s="86"/>
      <c r="I108" s="86"/>
      <c r="J108" s="1"/>
      <c r="K108" s="125"/>
      <c r="L108" s="125"/>
      <c r="M108" s="86"/>
      <c r="N108" s="86"/>
      <c r="Q108" s="86"/>
      <c r="R108" s="86"/>
      <c r="S108" s="125"/>
      <c r="T108" s="125"/>
      <c r="U108" s="86"/>
      <c r="V108" s="86"/>
      <c r="Y108" s="86"/>
      <c r="Z108" s="86"/>
      <c r="AA108" s="125"/>
      <c r="AB108" s="125"/>
      <c r="AC108" s="86"/>
      <c r="AD108" s="86"/>
      <c r="AG108" s="86"/>
      <c r="AH108" s="86"/>
      <c r="AI108" s="125"/>
      <c r="AJ108" s="125"/>
      <c r="AK108" s="86"/>
      <c r="AL108" s="86"/>
      <c r="AN108" s="86"/>
      <c r="AV108" s="86"/>
      <c r="AW108" s="126"/>
      <c r="AX108" s="127"/>
      <c r="AY108" s="126"/>
      <c r="AZ108" s="127"/>
      <c r="BA108" s="126"/>
      <c r="BD108" s="86"/>
    </row>
    <row r="109" spans="2:56" x14ac:dyDescent="0.3">
      <c r="B109" s="1"/>
      <c r="C109" s="86"/>
      <c r="D109" s="86"/>
      <c r="E109" s="86"/>
      <c r="F109" s="86"/>
      <c r="I109" s="86"/>
      <c r="J109" s="1"/>
      <c r="K109" s="125"/>
      <c r="L109" s="125"/>
      <c r="M109" s="86"/>
      <c r="N109" s="86"/>
      <c r="Q109" s="86"/>
      <c r="R109" s="86"/>
      <c r="S109" s="125"/>
      <c r="T109" s="125"/>
      <c r="U109" s="86"/>
      <c r="V109" s="86"/>
      <c r="Y109" s="86"/>
      <c r="Z109" s="86"/>
      <c r="AA109" s="125"/>
      <c r="AB109" s="125"/>
      <c r="AC109" s="86"/>
      <c r="AD109" s="86"/>
      <c r="AG109" s="86"/>
      <c r="AH109" s="86"/>
      <c r="AI109" s="125"/>
      <c r="AJ109" s="125"/>
      <c r="AK109" s="86"/>
      <c r="AL109" s="86"/>
      <c r="AN109" s="86"/>
      <c r="AV109" s="86"/>
      <c r="AW109" s="126"/>
      <c r="AX109" s="127"/>
      <c r="AY109" s="126"/>
      <c r="AZ109" s="127"/>
      <c r="BA109" s="126"/>
      <c r="BD109" s="86"/>
    </row>
    <row r="110" spans="2:56" x14ac:dyDescent="0.3">
      <c r="B110" s="1"/>
      <c r="C110" s="86"/>
      <c r="D110" s="86"/>
      <c r="E110" s="86"/>
      <c r="F110" s="86"/>
      <c r="I110" s="86"/>
      <c r="J110" s="1"/>
      <c r="K110" s="125"/>
      <c r="L110" s="125"/>
      <c r="M110" s="86"/>
      <c r="N110" s="86"/>
      <c r="Q110" s="86"/>
      <c r="R110" s="86"/>
      <c r="S110" s="125"/>
      <c r="T110" s="125"/>
      <c r="U110" s="86"/>
      <c r="V110" s="86"/>
      <c r="Y110" s="86"/>
      <c r="Z110" s="86"/>
      <c r="AA110" s="125"/>
      <c r="AB110" s="125"/>
      <c r="AC110" s="86"/>
      <c r="AD110" s="86"/>
      <c r="AG110" s="86"/>
      <c r="AH110" s="86"/>
      <c r="AI110" s="125"/>
      <c r="AJ110" s="125"/>
      <c r="AK110" s="86"/>
      <c r="AL110" s="86"/>
      <c r="AN110" s="86"/>
      <c r="AV110" s="86"/>
      <c r="AW110" s="126"/>
      <c r="AX110" s="127"/>
      <c r="AY110" s="126"/>
      <c r="AZ110" s="127"/>
      <c r="BA110" s="126"/>
      <c r="BD110" s="86"/>
    </row>
    <row r="111" spans="2:56" x14ac:dyDescent="0.3">
      <c r="B111" s="1"/>
      <c r="C111" s="86"/>
      <c r="D111" s="86"/>
      <c r="E111" s="86"/>
      <c r="F111" s="86"/>
      <c r="I111" s="86"/>
      <c r="J111" s="1"/>
      <c r="K111" s="125"/>
      <c r="L111" s="125"/>
      <c r="M111" s="86"/>
      <c r="N111" s="86"/>
      <c r="Q111" s="86"/>
      <c r="R111" s="86"/>
      <c r="S111" s="125"/>
      <c r="T111" s="125"/>
      <c r="U111" s="86"/>
      <c r="V111" s="86"/>
      <c r="Y111" s="86"/>
      <c r="Z111" s="86"/>
      <c r="AA111" s="125"/>
      <c r="AB111" s="125"/>
      <c r="AC111" s="86"/>
      <c r="AD111" s="86"/>
      <c r="AG111" s="86"/>
      <c r="AH111" s="86"/>
      <c r="AI111" s="125"/>
      <c r="AJ111" s="125"/>
      <c r="AK111" s="86"/>
      <c r="AL111" s="86"/>
      <c r="AN111" s="86"/>
      <c r="AV111" s="86"/>
      <c r="AW111" s="126"/>
      <c r="AX111" s="127"/>
      <c r="AY111" s="126"/>
      <c r="AZ111" s="127"/>
      <c r="BA111" s="126"/>
      <c r="BD111" s="86"/>
    </row>
    <row r="112" spans="2:56" x14ac:dyDescent="0.3">
      <c r="B112" s="1"/>
      <c r="C112" s="86"/>
      <c r="D112" s="86"/>
      <c r="E112" s="86"/>
      <c r="F112" s="86"/>
      <c r="I112" s="86"/>
      <c r="J112" s="1"/>
      <c r="K112" s="125"/>
      <c r="L112" s="125"/>
      <c r="M112" s="86"/>
      <c r="N112" s="86"/>
      <c r="Q112" s="86"/>
      <c r="R112" s="86"/>
      <c r="S112" s="125"/>
      <c r="T112" s="125"/>
      <c r="U112" s="86"/>
      <c r="V112" s="86"/>
      <c r="Y112" s="86"/>
      <c r="Z112" s="86"/>
      <c r="AA112" s="125"/>
      <c r="AB112" s="125"/>
      <c r="AC112" s="86"/>
      <c r="AD112" s="86"/>
      <c r="AG112" s="86"/>
      <c r="AH112" s="86"/>
      <c r="AI112" s="125"/>
      <c r="AJ112" s="125"/>
      <c r="AK112" s="86"/>
      <c r="AL112" s="86"/>
      <c r="AN112" s="86"/>
      <c r="AV112" s="86"/>
      <c r="AW112" s="126"/>
      <c r="AX112" s="127"/>
      <c r="AY112" s="126"/>
      <c r="AZ112" s="127"/>
      <c r="BA112" s="126"/>
      <c r="BD112" s="86"/>
    </row>
    <row r="113" spans="2:56" x14ac:dyDescent="0.3">
      <c r="B113" s="1"/>
      <c r="C113" s="86"/>
      <c r="D113" s="86"/>
      <c r="E113" s="86"/>
      <c r="F113" s="86"/>
      <c r="I113" s="86"/>
      <c r="J113" s="1"/>
      <c r="K113" s="125"/>
      <c r="L113" s="125"/>
      <c r="M113" s="86"/>
      <c r="N113" s="86"/>
      <c r="Q113" s="86"/>
      <c r="R113" s="86"/>
      <c r="S113" s="125"/>
      <c r="T113" s="125"/>
      <c r="U113" s="86"/>
      <c r="V113" s="86"/>
      <c r="Y113" s="86"/>
      <c r="Z113" s="86"/>
      <c r="AA113" s="125"/>
      <c r="AB113" s="125"/>
      <c r="AC113" s="86"/>
      <c r="AD113" s="86"/>
      <c r="AG113" s="86"/>
      <c r="AH113" s="86"/>
      <c r="AI113" s="125"/>
      <c r="AJ113" s="125"/>
      <c r="AK113" s="86"/>
      <c r="AL113" s="86"/>
      <c r="AN113" s="86"/>
      <c r="AV113" s="86"/>
      <c r="AW113" s="126"/>
      <c r="AX113" s="127"/>
      <c r="AY113" s="126"/>
      <c r="AZ113" s="127"/>
      <c r="BA113" s="126"/>
      <c r="BD113" s="86"/>
    </row>
    <row r="114" spans="2:56" x14ac:dyDescent="0.3">
      <c r="B114" s="1"/>
      <c r="C114" s="86"/>
      <c r="D114" s="86"/>
      <c r="E114" s="86"/>
      <c r="F114" s="86"/>
      <c r="I114" s="86"/>
      <c r="J114" s="1"/>
      <c r="K114" s="125"/>
      <c r="L114" s="125"/>
      <c r="M114" s="86"/>
      <c r="N114" s="86"/>
      <c r="Q114" s="86"/>
      <c r="R114" s="86"/>
      <c r="S114" s="125"/>
      <c r="T114" s="125"/>
      <c r="U114" s="86"/>
      <c r="V114" s="86"/>
      <c r="Y114" s="86"/>
      <c r="Z114" s="86"/>
      <c r="AA114" s="125"/>
      <c r="AB114" s="125"/>
      <c r="AC114" s="86"/>
      <c r="AD114" s="86"/>
      <c r="AG114" s="86"/>
      <c r="AH114" s="86"/>
      <c r="AI114" s="125"/>
      <c r="AJ114" s="125"/>
      <c r="AK114" s="86"/>
      <c r="AL114" s="86"/>
      <c r="AN114" s="86"/>
      <c r="AV114" s="86"/>
      <c r="AW114" s="126"/>
      <c r="AX114" s="127"/>
      <c r="AY114" s="126"/>
      <c r="AZ114" s="127"/>
      <c r="BA114" s="126"/>
      <c r="BD114" s="86"/>
    </row>
    <row r="115" spans="2:56" x14ac:dyDescent="0.3">
      <c r="B115" s="1"/>
      <c r="C115" s="86"/>
      <c r="D115" s="86"/>
      <c r="E115" s="86"/>
      <c r="F115" s="86"/>
      <c r="I115" s="86"/>
      <c r="J115" s="1"/>
      <c r="K115" s="125"/>
      <c r="L115" s="125"/>
      <c r="M115" s="86"/>
      <c r="N115" s="86"/>
      <c r="Q115" s="86"/>
      <c r="R115" s="86"/>
      <c r="S115" s="125"/>
      <c r="T115" s="125"/>
      <c r="U115" s="86"/>
      <c r="V115" s="86"/>
      <c r="Y115" s="86"/>
      <c r="Z115" s="86"/>
      <c r="AA115" s="125"/>
      <c r="AB115" s="125"/>
      <c r="AC115" s="86"/>
      <c r="AD115" s="86"/>
      <c r="AG115" s="86"/>
      <c r="AH115" s="86"/>
      <c r="AI115" s="125"/>
      <c r="AJ115" s="125"/>
      <c r="AK115" s="86"/>
      <c r="AL115" s="86"/>
      <c r="AN115" s="86"/>
      <c r="AV115" s="86"/>
      <c r="AW115" s="126"/>
      <c r="AX115" s="127"/>
      <c r="AY115" s="126"/>
      <c r="AZ115" s="127"/>
      <c r="BA115" s="126"/>
      <c r="BD115" s="86"/>
    </row>
    <row r="116" spans="2:56" x14ac:dyDescent="0.3">
      <c r="B116" s="1"/>
      <c r="C116" s="86"/>
      <c r="D116" s="86"/>
      <c r="E116" s="86"/>
      <c r="F116" s="86"/>
      <c r="I116" s="86"/>
      <c r="J116" s="1"/>
      <c r="K116" s="125"/>
      <c r="L116" s="125"/>
      <c r="M116" s="86"/>
      <c r="N116" s="86"/>
      <c r="Q116" s="86"/>
      <c r="R116" s="86"/>
      <c r="S116" s="125"/>
      <c r="T116" s="125"/>
      <c r="U116" s="86"/>
      <c r="V116" s="86"/>
      <c r="Y116" s="86"/>
      <c r="Z116" s="86"/>
      <c r="AA116" s="125"/>
      <c r="AB116" s="125"/>
      <c r="AC116" s="86"/>
      <c r="AD116" s="86"/>
      <c r="AG116" s="86"/>
      <c r="AH116" s="86"/>
      <c r="AI116" s="125"/>
      <c r="AJ116" s="125"/>
      <c r="AK116" s="86"/>
      <c r="AL116" s="86"/>
      <c r="AN116" s="86"/>
      <c r="AV116" s="86"/>
      <c r="AW116" s="126"/>
      <c r="AX116" s="127"/>
      <c r="AY116" s="126"/>
      <c r="AZ116" s="127"/>
      <c r="BA116" s="126"/>
      <c r="BD116" s="86"/>
    </row>
    <row r="117" spans="2:56" x14ac:dyDescent="0.3">
      <c r="B117" s="1"/>
      <c r="C117" s="86"/>
      <c r="D117" s="86"/>
      <c r="E117" s="86"/>
      <c r="F117" s="86"/>
      <c r="I117" s="86"/>
      <c r="J117" s="1"/>
      <c r="K117" s="125"/>
      <c r="L117" s="125"/>
      <c r="M117" s="86"/>
      <c r="N117" s="86"/>
      <c r="Q117" s="86"/>
      <c r="R117" s="86"/>
      <c r="S117" s="125"/>
      <c r="T117" s="125"/>
      <c r="U117" s="86"/>
      <c r="V117" s="86"/>
      <c r="Y117" s="86"/>
      <c r="Z117" s="86"/>
      <c r="AA117" s="125"/>
      <c r="AB117" s="125"/>
      <c r="AC117" s="86"/>
      <c r="AD117" s="86"/>
      <c r="AG117" s="86"/>
      <c r="AH117" s="86"/>
      <c r="AI117" s="125"/>
      <c r="AJ117" s="125"/>
      <c r="AK117" s="86"/>
      <c r="AL117" s="86"/>
      <c r="AN117" s="86"/>
      <c r="AV117" s="86"/>
      <c r="AW117" s="126"/>
      <c r="AX117" s="127"/>
      <c r="AY117" s="126"/>
      <c r="AZ117" s="127"/>
      <c r="BA117" s="126"/>
      <c r="BD117" s="86"/>
    </row>
    <row r="118" spans="2:56" x14ac:dyDescent="0.3">
      <c r="B118" s="1"/>
      <c r="C118" s="86"/>
      <c r="D118" s="86"/>
      <c r="E118" s="86"/>
      <c r="F118" s="86"/>
      <c r="I118" s="86"/>
      <c r="J118" s="1"/>
      <c r="K118" s="125"/>
      <c r="L118" s="125"/>
      <c r="M118" s="86"/>
      <c r="N118" s="86"/>
      <c r="Q118" s="86"/>
      <c r="R118" s="86"/>
      <c r="S118" s="125"/>
      <c r="T118" s="125"/>
      <c r="U118" s="86"/>
      <c r="V118" s="86"/>
      <c r="Y118" s="86"/>
      <c r="Z118" s="86"/>
      <c r="AA118" s="125"/>
      <c r="AB118" s="125"/>
      <c r="AC118" s="86"/>
      <c r="AD118" s="86"/>
      <c r="AG118" s="86"/>
      <c r="AH118" s="86"/>
      <c r="AI118" s="125"/>
      <c r="AJ118" s="125"/>
      <c r="AK118" s="86"/>
      <c r="AL118" s="86"/>
      <c r="AN118" s="86"/>
      <c r="AV118" s="86"/>
      <c r="AW118" s="126"/>
      <c r="AX118" s="127"/>
      <c r="AY118" s="126"/>
      <c r="AZ118" s="127"/>
      <c r="BA118" s="126"/>
      <c r="BD118" s="86"/>
    </row>
    <row r="119" spans="2:56" x14ac:dyDescent="0.3">
      <c r="B119" s="1"/>
      <c r="C119" s="86"/>
      <c r="D119" s="86"/>
      <c r="E119" s="86"/>
      <c r="F119" s="86"/>
      <c r="I119" s="86"/>
      <c r="J119" s="1"/>
      <c r="K119" s="125"/>
      <c r="L119" s="125"/>
      <c r="M119" s="86"/>
      <c r="N119" s="86"/>
      <c r="Q119" s="86"/>
      <c r="R119" s="86"/>
      <c r="S119" s="125"/>
      <c r="T119" s="125"/>
      <c r="U119" s="86"/>
      <c r="V119" s="86"/>
      <c r="Y119" s="86"/>
      <c r="Z119" s="86"/>
      <c r="AA119" s="125"/>
      <c r="AB119" s="125"/>
      <c r="AC119" s="86"/>
      <c r="AD119" s="86"/>
      <c r="AG119" s="86"/>
      <c r="AH119" s="86"/>
      <c r="AI119" s="125"/>
      <c r="AJ119" s="125"/>
      <c r="AK119" s="86"/>
      <c r="AL119" s="86"/>
      <c r="AN119" s="86"/>
      <c r="AV119" s="86"/>
      <c r="AW119" s="126"/>
      <c r="AX119" s="127"/>
      <c r="AY119" s="126"/>
      <c r="AZ119" s="127"/>
      <c r="BA119" s="126"/>
      <c r="BD119" s="86"/>
    </row>
    <row r="120" spans="2:56" x14ac:dyDescent="0.3">
      <c r="B120" s="1"/>
      <c r="C120" s="86"/>
      <c r="D120" s="86"/>
      <c r="E120" s="86"/>
      <c r="F120" s="86"/>
      <c r="I120" s="86"/>
      <c r="J120" s="1"/>
      <c r="K120" s="125"/>
      <c r="L120" s="125"/>
      <c r="M120" s="86"/>
      <c r="N120" s="86"/>
      <c r="Q120" s="86"/>
      <c r="R120" s="86"/>
      <c r="S120" s="125"/>
      <c r="T120" s="125"/>
      <c r="U120" s="86"/>
      <c r="V120" s="86"/>
      <c r="Y120" s="86"/>
      <c r="Z120" s="86"/>
      <c r="AA120" s="125"/>
      <c r="AB120" s="125"/>
      <c r="AC120" s="86"/>
      <c r="AD120" s="86"/>
      <c r="AG120" s="86"/>
      <c r="AH120" s="86"/>
      <c r="AI120" s="125"/>
      <c r="AJ120" s="125"/>
      <c r="AK120" s="86"/>
      <c r="AL120" s="86"/>
      <c r="AN120" s="86"/>
      <c r="AV120" s="86"/>
      <c r="AW120" s="126"/>
      <c r="AX120" s="127"/>
      <c r="AY120" s="126"/>
      <c r="AZ120" s="127"/>
      <c r="BA120" s="126"/>
      <c r="BD120" s="86"/>
    </row>
    <row r="121" spans="2:56" x14ac:dyDescent="0.3">
      <c r="B121" s="1"/>
      <c r="C121" s="86"/>
      <c r="D121" s="86"/>
      <c r="E121" s="86"/>
      <c r="F121" s="86"/>
      <c r="I121" s="86"/>
      <c r="J121" s="1"/>
      <c r="K121" s="125"/>
      <c r="L121" s="125"/>
      <c r="M121" s="86"/>
      <c r="N121" s="86"/>
      <c r="Q121" s="86"/>
      <c r="R121" s="86"/>
      <c r="S121" s="125"/>
      <c r="T121" s="125"/>
      <c r="U121" s="86"/>
      <c r="V121" s="86"/>
      <c r="Y121" s="86"/>
      <c r="Z121" s="86"/>
      <c r="AA121" s="125"/>
      <c r="AB121" s="125"/>
      <c r="AC121" s="86"/>
      <c r="AD121" s="86"/>
      <c r="AG121" s="86"/>
      <c r="AH121" s="86"/>
      <c r="AI121" s="125"/>
      <c r="AJ121" s="125"/>
      <c r="AK121" s="86"/>
      <c r="AL121" s="86"/>
      <c r="AN121" s="86"/>
      <c r="AV121" s="86"/>
      <c r="AW121" s="126"/>
      <c r="AX121" s="127"/>
      <c r="AY121" s="126"/>
      <c r="AZ121" s="127"/>
      <c r="BA121" s="126"/>
      <c r="BD121" s="86"/>
    </row>
    <row r="122" spans="2:56" x14ac:dyDescent="0.3">
      <c r="B122" s="1"/>
      <c r="C122" s="86"/>
      <c r="D122" s="86"/>
      <c r="E122" s="86"/>
      <c r="F122" s="86"/>
      <c r="I122" s="86"/>
      <c r="J122" s="1"/>
      <c r="K122" s="125"/>
      <c r="L122" s="125"/>
      <c r="M122" s="86"/>
      <c r="N122" s="86"/>
      <c r="Q122" s="86"/>
      <c r="R122" s="86"/>
      <c r="S122" s="125"/>
      <c r="T122" s="125"/>
      <c r="U122" s="86"/>
      <c r="V122" s="86"/>
      <c r="Y122" s="86"/>
      <c r="Z122" s="86"/>
      <c r="AA122" s="125"/>
      <c r="AB122" s="125"/>
      <c r="AC122" s="86"/>
      <c r="AD122" s="86"/>
      <c r="AG122" s="86"/>
      <c r="AH122" s="86"/>
      <c r="AI122" s="125"/>
      <c r="AJ122" s="125"/>
      <c r="AK122" s="86"/>
      <c r="AL122" s="86"/>
      <c r="AN122" s="86"/>
      <c r="AV122" s="86"/>
      <c r="AW122" s="126"/>
      <c r="AX122" s="127"/>
      <c r="AY122" s="126"/>
      <c r="AZ122" s="127"/>
      <c r="BA122" s="126"/>
      <c r="BD122" s="86"/>
    </row>
    <row r="123" spans="2:56" x14ac:dyDescent="0.3">
      <c r="B123" s="1"/>
      <c r="C123" s="86"/>
      <c r="D123" s="86"/>
      <c r="E123" s="86"/>
      <c r="F123" s="86"/>
      <c r="I123" s="86"/>
      <c r="J123" s="1"/>
      <c r="K123" s="125"/>
      <c r="L123" s="125"/>
      <c r="M123" s="86"/>
      <c r="N123" s="86"/>
      <c r="Q123" s="86"/>
      <c r="R123" s="86"/>
      <c r="S123" s="125"/>
      <c r="T123" s="125"/>
      <c r="U123" s="86"/>
      <c r="V123" s="86"/>
      <c r="Y123" s="86"/>
      <c r="Z123" s="86"/>
      <c r="AA123" s="125"/>
      <c r="AB123" s="125"/>
      <c r="AC123" s="86"/>
      <c r="AD123" s="86"/>
      <c r="AG123" s="86"/>
      <c r="AH123" s="86"/>
      <c r="AI123" s="125"/>
      <c r="AJ123" s="125"/>
      <c r="AK123" s="86"/>
      <c r="AL123" s="86"/>
      <c r="AN123" s="86"/>
      <c r="AV123" s="86"/>
      <c r="AW123" s="126"/>
      <c r="AX123" s="127"/>
      <c r="AY123" s="126"/>
      <c r="AZ123" s="127"/>
      <c r="BA123" s="126"/>
      <c r="BD123" s="86"/>
    </row>
    <row r="124" spans="2:56" x14ac:dyDescent="0.3">
      <c r="B124" s="1"/>
      <c r="C124" s="86"/>
      <c r="D124" s="86"/>
      <c r="E124" s="86"/>
      <c r="F124" s="86"/>
      <c r="I124" s="86"/>
      <c r="J124" s="1"/>
      <c r="K124" s="125"/>
      <c r="L124" s="125"/>
      <c r="M124" s="86"/>
      <c r="N124" s="86"/>
      <c r="Q124" s="86"/>
      <c r="R124" s="86"/>
      <c r="S124" s="125"/>
      <c r="T124" s="125"/>
      <c r="U124" s="86"/>
      <c r="V124" s="86"/>
      <c r="Y124" s="86"/>
      <c r="Z124" s="86"/>
      <c r="AA124" s="125"/>
      <c r="AB124" s="125"/>
      <c r="AC124" s="86"/>
      <c r="AD124" s="86"/>
      <c r="AG124" s="86"/>
      <c r="AH124" s="86"/>
      <c r="AI124" s="125"/>
      <c r="AJ124" s="125"/>
      <c r="AK124" s="86"/>
      <c r="AL124" s="86"/>
      <c r="AN124" s="86"/>
      <c r="AV124" s="86"/>
      <c r="AW124" s="126"/>
      <c r="AX124" s="127"/>
      <c r="AY124" s="126"/>
      <c r="AZ124" s="127"/>
      <c r="BA124" s="126"/>
      <c r="BD124" s="86"/>
    </row>
    <row r="125" spans="2:56" x14ac:dyDescent="0.3">
      <c r="B125" s="1"/>
      <c r="C125" s="86"/>
      <c r="D125" s="86"/>
      <c r="E125" s="86"/>
      <c r="F125" s="86"/>
      <c r="I125" s="86"/>
      <c r="J125" s="1"/>
      <c r="K125" s="125"/>
      <c r="L125" s="125"/>
      <c r="M125" s="86"/>
      <c r="N125" s="86"/>
      <c r="Q125" s="86"/>
      <c r="R125" s="86"/>
      <c r="S125" s="125"/>
      <c r="T125" s="125"/>
      <c r="U125" s="86"/>
      <c r="V125" s="86"/>
      <c r="Y125" s="86"/>
      <c r="Z125" s="86"/>
      <c r="AA125" s="125"/>
      <c r="AB125" s="125"/>
      <c r="AC125" s="86"/>
      <c r="AD125" s="86"/>
      <c r="AG125" s="86"/>
      <c r="AH125" s="86"/>
      <c r="AI125" s="125"/>
      <c r="AJ125" s="125"/>
      <c r="AK125" s="86"/>
      <c r="AL125" s="86"/>
      <c r="AN125" s="86"/>
      <c r="AV125" s="86"/>
      <c r="AW125" s="126"/>
      <c r="AX125" s="127"/>
      <c r="AY125" s="126"/>
      <c r="AZ125" s="127"/>
      <c r="BA125" s="126"/>
      <c r="BD125" s="86"/>
    </row>
    <row r="126" spans="2:56" x14ac:dyDescent="0.3">
      <c r="B126" s="1"/>
      <c r="C126" s="86"/>
      <c r="D126" s="86"/>
      <c r="E126" s="86"/>
      <c r="F126" s="86"/>
      <c r="I126" s="86"/>
      <c r="J126" s="1"/>
      <c r="K126" s="125"/>
      <c r="L126" s="125"/>
      <c r="M126" s="86"/>
      <c r="N126" s="86"/>
      <c r="Q126" s="86"/>
      <c r="R126" s="86"/>
      <c r="S126" s="125"/>
      <c r="T126" s="125"/>
      <c r="U126" s="86"/>
      <c r="V126" s="86"/>
      <c r="Y126" s="86"/>
      <c r="Z126" s="86"/>
      <c r="AA126" s="125"/>
      <c r="AB126" s="125"/>
      <c r="AC126" s="86"/>
      <c r="AD126" s="86"/>
      <c r="AG126" s="86"/>
      <c r="AH126" s="86"/>
      <c r="AI126" s="125"/>
      <c r="AJ126" s="125"/>
      <c r="AK126" s="86"/>
      <c r="AL126" s="86"/>
      <c r="AN126" s="86"/>
      <c r="AV126" s="86"/>
      <c r="AW126" s="126"/>
      <c r="AX126" s="127"/>
      <c r="AY126" s="126"/>
      <c r="AZ126" s="127"/>
      <c r="BA126" s="126"/>
      <c r="BD126" s="86"/>
    </row>
    <row r="127" spans="2:56" x14ac:dyDescent="0.3">
      <c r="B127" s="1"/>
      <c r="C127" s="86"/>
      <c r="D127" s="86"/>
      <c r="E127" s="86"/>
      <c r="F127" s="86"/>
      <c r="I127" s="86"/>
      <c r="J127" s="1"/>
      <c r="K127" s="125"/>
      <c r="L127" s="125"/>
      <c r="M127" s="86"/>
      <c r="N127" s="86"/>
      <c r="Q127" s="86"/>
      <c r="R127" s="86"/>
      <c r="S127" s="125"/>
      <c r="T127" s="125"/>
      <c r="U127" s="86"/>
      <c r="V127" s="86"/>
      <c r="Y127" s="86"/>
      <c r="Z127" s="86"/>
      <c r="AA127" s="125"/>
      <c r="AB127" s="125"/>
      <c r="AC127" s="86"/>
      <c r="AD127" s="86"/>
      <c r="AG127" s="86"/>
      <c r="AH127" s="86"/>
      <c r="AI127" s="125"/>
      <c r="AJ127" s="125"/>
      <c r="AK127" s="86"/>
      <c r="AL127" s="86"/>
      <c r="AN127" s="86"/>
      <c r="AV127" s="86"/>
      <c r="AW127" s="126"/>
      <c r="AX127" s="127"/>
      <c r="AY127" s="126"/>
      <c r="AZ127" s="127"/>
      <c r="BA127" s="126"/>
      <c r="BD127" s="86"/>
    </row>
    <row r="128" spans="2:56" x14ac:dyDescent="0.3">
      <c r="B128" s="1"/>
      <c r="C128" s="86"/>
      <c r="D128" s="86"/>
      <c r="E128" s="86"/>
      <c r="F128" s="86"/>
      <c r="I128" s="86"/>
      <c r="J128" s="1"/>
      <c r="K128" s="125"/>
      <c r="L128" s="125"/>
      <c r="M128" s="86"/>
      <c r="N128" s="86"/>
      <c r="Q128" s="86"/>
      <c r="R128" s="86"/>
      <c r="S128" s="125"/>
      <c r="T128" s="125"/>
      <c r="U128" s="86"/>
      <c r="V128" s="86"/>
      <c r="Y128" s="86"/>
      <c r="Z128" s="86"/>
      <c r="AA128" s="125"/>
      <c r="AB128" s="125"/>
      <c r="AC128" s="86"/>
      <c r="AD128" s="86"/>
      <c r="AG128" s="86"/>
      <c r="AH128" s="86"/>
      <c r="AI128" s="125"/>
      <c r="AJ128" s="125"/>
      <c r="AK128" s="86"/>
      <c r="AL128" s="86"/>
      <c r="AN128" s="86"/>
      <c r="AV128" s="86"/>
      <c r="AW128" s="126"/>
      <c r="AX128" s="127"/>
      <c r="AY128" s="126"/>
      <c r="AZ128" s="127"/>
      <c r="BA128" s="126"/>
      <c r="BD128" s="86"/>
    </row>
    <row r="129" spans="2:56" x14ac:dyDescent="0.3">
      <c r="B129" s="1"/>
      <c r="C129" s="86"/>
      <c r="D129" s="86"/>
      <c r="E129" s="86"/>
      <c r="F129" s="86"/>
      <c r="I129" s="86"/>
      <c r="J129" s="1"/>
      <c r="K129" s="125"/>
      <c r="L129" s="125"/>
      <c r="M129" s="86"/>
      <c r="N129" s="86"/>
      <c r="Q129" s="86"/>
      <c r="R129" s="86"/>
      <c r="S129" s="125"/>
      <c r="T129" s="125"/>
      <c r="U129" s="86"/>
      <c r="V129" s="86"/>
      <c r="Y129" s="86"/>
      <c r="Z129" s="86"/>
      <c r="AA129" s="125"/>
      <c r="AB129" s="125"/>
      <c r="AC129" s="86"/>
      <c r="AD129" s="86"/>
      <c r="AG129" s="86"/>
      <c r="AH129" s="86"/>
      <c r="AI129" s="125"/>
      <c r="AJ129" s="125"/>
      <c r="AK129" s="86"/>
      <c r="AL129" s="86"/>
      <c r="AN129" s="86"/>
      <c r="AV129" s="86"/>
      <c r="AW129" s="126"/>
      <c r="AX129" s="127"/>
      <c r="AY129" s="126"/>
      <c r="AZ129" s="127"/>
      <c r="BA129" s="126"/>
      <c r="BD129" s="86"/>
    </row>
    <row r="130" spans="2:56" x14ac:dyDescent="0.3">
      <c r="B130" s="1"/>
      <c r="C130" s="86"/>
      <c r="D130" s="86"/>
      <c r="E130" s="86"/>
      <c r="F130" s="86"/>
      <c r="I130" s="86"/>
      <c r="J130" s="1"/>
      <c r="K130" s="125"/>
      <c r="L130" s="125"/>
      <c r="M130" s="86"/>
      <c r="N130" s="86"/>
      <c r="Q130" s="86"/>
      <c r="R130" s="86"/>
      <c r="S130" s="125"/>
      <c r="T130" s="125"/>
      <c r="U130" s="86"/>
      <c r="V130" s="86"/>
      <c r="Y130" s="86"/>
      <c r="Z130" s="86"/>
      <c r="AA130" s="125"/>
      <c r="AB130" s="125"/>
      <c r="AC130" s="86"/>
      <c r="AD130" s="86"/>
      <c r="AG130" s="86"/>
      <c r="AH130" s="86"/>
      <c r="AI130" s="125"/>
      <c r="AJ130" s="125"/>
      <c r="AK130" s="86"/>
      <c r="AL130" s="86"/>
      <c r="AN130" s="86"/>
      <c r="AV130" s="86"/>
      <c r="AW130" s="126"/>
      <c r="AX130" s="127"/>
      <c r="AY130" s="126"/>
      <c r="AZ130" s="127"/>
      <c r="BA130" s="126"/>
      <c r="BD130" s="86"/>
    </row>
    <row r="131" spans="2:56" x14ac:dyDescent="0.3">
      <c r="B131" s="1"/>
      <c r="C131" s="86"/>
      <c r="D131" s="86"/>
      <c r="E131" s="86"/>
      <c r="F131" s="86"/>
      <c r="I131" s="86"/>
      <c r="J131" s="1"/>
      <c r="K131" s="125"/>
      <c r="L131" s="125"/>
      <c r="M131" s="86"/>
      <c r="N131" s="86"/>
      <c r="Q131" s="86"/>
      <c r="R131" s="86"/>
      <c r="S131" s="125"/>
      <c r="T131" s="125"/>
      <c r="U131" s="86"/>
      <c r="V131" s="86"/>
      <c r="Y131" s="86"/>
      <c r="Z131" s="86"/>
      <c r="AA131" s="125"/>
      <c r="AB131" s="125"/>
      <c r="AC131" s="86"/>
      <c r="AD131" s="86"/>
      <c r="AG131" s="86"/>
      <c r="AH131" s="86"/>
      <c r="AI131" s="125"/>
      <c r="AJ131" s="125"/>
      <c r="AK131" s="86"/>
      <c r="AL131" s="86"/>
      <c r="AN131" s="86"/>
      <c r="AV131" s="86"/>
      <c r="AW131" s="126"/>
      <c r="AX131" s="127"/>
      <c r="AY131" s="126"/>
      <c r="AZ131" s="127"/>
      <c r="BA131" s="126"/>
      <c r="BD131" s="86"/>
    </row>
    <row r="132" spans="2:56" x14ac:dyDescent="0.3">
      <c r="B132" s="1"/>
      <c r="C132" s="86"/>
      <c r="D132" s="86"/>
      <c r="E132" s="86"/>
      <c r="F132" s="86"/>
      <c r="I132" s="86"/>
      <c r="J132" s="1"/>
      <c r="K132" s="125"/>
      <c r="L132" s="125"/>
      <c r="M132" s="86"/>
      <c r="N132" s="86"/>
      <c r="Q132" s="86"/>
      <c r="R132" s="86"/>
      <c r="S132" s="125"/>
      <c r="T132" s="125"/>
      <c r="U132" s="86"/>
      <c r="V132" s="86"/>
      <c r="Y132" s="86"/>
      <c r="Z132" s="86"/>
      <c r="AA132" s="125"/>
      <c r="AB132" s="125"/>
      <c r="AC132" s="86"/>
      <c r="AD132" s="86"/>
      <c r="AG132" s="86"/>
      <c r="AH132" s="86"/>
      <c r="AI132" s="125"/>
      <c r="AJ132" s="125"/>
      <c r="AK132" s="86"/>
      <c r="AL132" s="86"/>
      <c r="AN132" s="86"/>
      <c r="AV132" s="86"/>
      <c r="AW132" s="126"/>
      <c r="AX132" s="127"/>
      <c r="AY132" s="126"/>
      <c r="AZ132" s="127"/>
      <c r="BA132" s="126"/>
      <c r="BD132" s="86"/>
    </row>
    <row r="133" spans="2:56" x14ac:dyDescent="0.3">
      <c r="B133" s="1"/>
      <c r="C133" s="86"/>
      <c r="D133" s="86"/>
      <c r="E133" s="86"/>
      <c r="F133" s="86"/>
      <c r="I133" s="86"/>
      <c r="J133" s="1"/>
      <c r="K133" s="125"/>
      <c r="L133" s="125"/>
      <c r="M133" s="86"/>
      <c r="N133" s="86"/>
      <c r="Q133" s="86"/>
      <c r="R133" s="86"/>
      <c r="S133" s="125"/>
      <c r="T133" s="125"/>
      <c r="U133" s="86"/>
      <c r="V133" s="86"/>
      <c r="Y133" s="86"/>
      <c r="Z133" s="86"/>
      <c r="AA133" s="125"/>
      <c r="AB133" s="125"/>
      <c r="AC133" s="86"/>
      <c r="AD133" s="86"/>
      <c r="AG133" s="86"/>
      <c r="AH133" s="86"/>
      <c r="AI133" s="125"/>
      <c r="AJ133" s="125"/>
      <c r="AK133" s="86"/>
      <c r="AL133" s="86"/>
      <c r="AN133" s="86"/>
      <c r="AV133" s="86"/>
      <c r="AW133" s="126"/>
      <c r="AX133" s="127"/>
      <c r="AY133" s="126"/>
      <c r="AZ133" s="127"/>
      <c r="BA133" s="126"/>
      <c r="BD133" s="86"/>
    </row>
    <row r="134" spans="2:56" x14ac:dyDescent="0.3">
      <c r="B134" s="1"/>
      <c r="C134" s="86"/>
      <c r="D134" s="86"/>
      <c r="E134" s="86"/>
      <c r="F134" s="86"/>
      <c r="I134" s="86"/>
      <c r="J134" s="1"/>
      <c r="K134" s="125"/>
      <c r="L134" s="125"/>
      <c r="M134" s="86"/>
      <c r="N134" s="86"/>
      <c r="Q134" s="86"/>
      <c r="R134" s="86"/>
      <c r="S134" s="125"/>
      <c r="T134" s="125"/>
      <c r="U134" s="86"/>
      <c r="V134" s="86"/>
      <c r="Y134" s="86"/>
      <c r="Z134" s="86"/>
      <c r="AA134" s="125"/>
      <c r="AB134" s="125"/>
      <c r="AC134" s="86"/>
      <c r="AD134" s="86"/>
      <c r="AG134" s="86"/>
      <c r="AH134" s="86"/>
      <c r="AI134" s="125"/>
      <c r="AJ134" s="125"/>
      <c r="AK134" s="86"/>
      <c r="AL134" s="86"/>
      <c r="AN134" s="86"/>
      <c r="AV134" s="86"/>
      <c r="AW134" s="126"/>
      <c r="AX134" s="127"/>
      <c r="AY134" s="126"/>
      <c r="AZ134" s="127"/>
      <c r="BA134" s="126"/>
      <c r="BD134" s="86"/>
    </row>
    <row r="135" spans="2:56" x14ac:dyDescent="0.3">
      <c r="B135" s="1"/>
      <c r="C135" s="86"/>
      <c r="D135" s="86"/>
      <c r="E135" s="86"/>
      <c r="F135" s="86"/>
      <c r="I135" s="86"/>
      <c r="J135" s="1"/>
      <c r="K135" s="125"/>
      <c r="L135" s="125"/>
      <c r="M135" s="86"/>
      <c r="N135" s="86"/>
      <c r="Q135" s="86"/>
      <c r="R135" s="86"/>
      <c r="S135" s="125"/>
      <c r="T135" s="125"/>
      <c r="U135" s="86"/>
      <c r="V135" s="86"/>
      <c r="Y135" s="86"/>
      <c r="Z135" s="86"/>
      <c r="AA135" s="125"/>
      <c r="AB135" s="125"/>
      <c r="AC135" s="86"/>
      <c r="AD135" s="86"/>
      <c r="AG135" s="86"/>
      <c r="AH135" s="86"/>
      <c r="AI135" s="125"/>
      <c r="AJ135" s="125"/>
      <c r="AK135" s="86"/>
      <c r="AL135" s="86"/>
      <c r="AN135" s="86"/>
      <c r="AV135" s="86"/>
      <c r="AW135" s="126"/>
      <c r="AX135" s="127"/>
      <c r="AY135" s="126"/>
      <c r="AZ135" s="127"/>
      <c r="BA135" s="126"/>
      <c r="BD135" s="86"/>
    </row>
    <row r="136" spans="2:56" x14ac:dyDescent="0.3">
      <c r="B136" s="1"/>
      <c r="C136" s="86"/>
      <c r="D136" s="86"/>
      <c r="E136" s="86"/>
      <c r="F136" s="86"/>
      <c r="I136" s="86"/>
      <c r="J136" s="1"/>
      <c r="K136" s="125"/>
      <c r="L136" s="125"/>
      <c r="M136" s="86"/>
      <c r="N136" s="86"/>
      <c r="Q136" s="86"/>
      <c r="R136" s="86"/>
      <c r="S136" s="125"/>
      <c r="T136" s="125"/>
      <c r="U136" s="86"/>
      <c r="V136" s="86"/>
      <c r="Y136" s="86"/>
      <c r="Z136" s="86"/>
      <c r="AA136" s="125"/>
      <c r="AB136" s="125"/>
      <c r="AC136" s="86"/>
      <c r="AD136" s="86"/>
      <c r="AG136" s="86"/>
      <c r="AH136" s="86"/>
      <c r="AI136" s="125"/>
      <c r="AJ136" s="125"/>
      <c r="AK136" s="86"/>
      <c r="AL136" s="86"/>
      <c r="AN136" s="86"/>
      <c r="AV136" s="86"/>
      <c r="AW136" s="126"/>
      <c r="AX136" s="127"/>
      <c r="AY136" s="126"/>
      <c r="AZ136" s="127"/>
      <c r="BA136" s="126"/>
      <c r="BD136" s="86"/>
    </row>
    <row r="137" spans="2:56" x14ac:dyDescent="0.3">
      <c r="B137" s="1"/>
      <c r="C137" s="86"/>
      <c r="D137" s="86"/>
      <c r="E137" s="86"/>
      <c r="F137" s="86"/>
      <c r="I137" s="86"/>
      <c r="J137" s="1"/>
      <c r="K137" s="125"/>
      <c r="L137" s="125"/>
      <c r="M137" s="86"/>
      <c r="N137" s="86"/>
      <c r="Q137" s="86"/>
      <c r="R137" s="86"/>
      <c r="S137" s="125"/>
      <c r="T137" s="125"/>
      <c r="U137" s="86"/>
      <c r="V137" s="86"/>
      <c r="Y137" s="86"/>
      <c r="Z137" s="86"/>
      <c r="AA137" s="125"/>
      <c r="AB137" s="125"/>
      <c r="AC137" s="86"/>
      <c r="AD137" s="86"/>
      <c r="AG137" s="86"/>
      <c r="AH137" s="86"/>
      <c r="AI137" s="125"/>
      <c r="AJ137" s="125"/>
      <c r="AK137" s="86"/>
      <c r="AL137" s="86"/>
      <c r="AN137" s="86"/>
      <c r="AV137" s="86"/>
      <c r="AW137" s="126"/>
      <c r="AX137" s="127"/>
      <c r="AY137" s="126"/>
      <c r="AZ137" s="127"/>
      <c r="BA137" s="126"/>
      <c r="BD137" s="86"/>
    </row>
    <row r="138" spans="2:56" x14ac:dyDescent="0.3">
      <c r="B138" s="1"/>
      <c r="C138" s="86"/>
      <c r="D138" s="86"/>
      <c r="E138" s="86"/>
      <c r="F138" s="86"/>
      <c r="I138" s="86"/>
      <c r="J138" s="1"/>
      <c r="K138" s="125"/>
      <c r="L138" s="125"/>
      <c r="M138" s="86"/>
      <c r="N138" s="86"/>
      <c r="Q138" s="86"/>
      <c r="R138" s="86"/>
      <c r="S138" s="125"/>
      <c r="T138" s="125"/>
      <c r="U138" s="86"/>
      <c r="V138" s="86"/>
      <c r="Y138" s="86"/>
      <c r="Z138" s="86"/>
      <c r="AA138" s="125"/>
      <c r="AB138" s="125"/>
      <c r="AC138" s="86"/>
      <c r="AD138" s="86"/>
      <c r="AG138" s="86"/>
      <c r="AH138" s="86"/>
      <c r="AI138" s="125"/>
      <c r="AJ138" s="125"/>
      <c r="AK138" s="86"/>
      <c r="AL138" s="86"/>
      <c r="AN138" s="86"/>
      <c r="AV138" s="86"/>
      <c r="AW138" s="126"/>
      <c r="AX138" s="127"/>
      <c r="AY138" s="126"/>
      <c r="AZ138" s="127"/>
      <c r="BA138" s="126"/>
      <c r="BD138" s="86"/>
    </row>
    <row r="139" spans="2:56" x14ac:dyDescent="0.3">
      <c r="B139" s="1"/>
      <c r="C139" s="86"/>
      <c r="D139" s="86"/>
      <c r="E139" s="86"/>
      <c r="F139" s="86"/>
      <c r="I139" s="86"/>
      <c r="J139" s="1"/>
      <c r="K139" s="125"/>
      <c r="L139" s="125"/>
      <c r="M139" s="86"/>
      <c r="N139" s="86"/>
      <c r="Q139" s="86"/>
      <c r="R139" s="86"/>
      <c r="S139" s="125"/>
      <c r="T139" s="125"/>
      <c r="U139" s="86"/>
      <c r="V139" s="86"/>
      <c r="Y139" s="86"/>
      <c r="Z139" s="86"/>
      <c r="AA139" s="125"/>
      <c r="AB139" s="125"/>
      <c r="AC139" s="86"/>
      <c r="AD139" s="86"/>
      <c r="AG139" s="86"/>
      <c r="AH139" s="86"/>
      <c r="AI139" s="125"/>
      <c r="AJ139" s="125"/>
      <c r="AK139" s="86"/>
      <c r="AL139" s="86"/>
      <c r="AN139" s="86"/>
      <c r="AV139" s="86"/>
      <c r="AW139" s="126"/>
      <c r="AX139" s="127"/>
      <c r="AY139" s="126"/>
      <c r="AZ139" s="127"/>
      <c r="BA139" s="126"/>
      <c r="BD139" s="86"/>
    </row>
    <row r="140" spans="2:56" x14ac:dyDescent="0.3">
      <c r="B140" s="1"/>
      <c r="C140" s="86"/>
      <c r="D140" s="86"/>
      <c r="E140" s="86"/>
      <c r="F140" s="86"/>
      <c r="I140" s="86"/>
      <c r="J140" s="1"/>
      <c r="K140" s="125"/>
      <c r="L140" s="125"/>
      <c r="M140" s="86"/>
      <c r="N140" s="86"/>
      <c r="Q140" s="86"/>
      <c r="R140" s="86"/>
      <c r="S140" s="125"/>
      <c r="T140" s="125"/>
      <c r="U140" s="86"/>
      <c r="V140" s="86"/>
      <c r="Y140" s="86"/>
      <c r="Z140" s="86"/>
      <c r="AA140" s="125"/>
      <c r="AB140" s="125"/>
      <c r="AC140" s="86"/>
      <c r="AD140" s="86"/>
      <c r="AG140" s="86"/>
      <c r="AH140" s="86"/>
      <c r="AI140" s="125"/>
      <c r="AJ140" s="125"/>
      <c r="AK140" s="86"/>
      <c r="AL140" s="86"/>
      <c r="AN140" s="86"/>
      <c r="AV140" s="86"/>
      <c r="AW140" s="126"/>
      <c r="AX140" s="127"/>
      <c r="AY140" s="126"/>
      <c r="AZ140" s="127"/>
      <c r="BA140" s="126"/>
      <c r="BD140" s="86"/>
    </row>
    <row r="141" spans="2:56" x14ac:dyDescent="0.3">
      <c r="B141" s="1"/>
      <c r="C141" s="86"/>
      <c r="D141" s="86"/>
      <c r="E141" s="86"/>
      <c r="F141" s="86"/>
      <c r="I141" s="86"/>
      <c r="J141" s="1"/>
      <c r="K141" s="125"/>
      <c r="L141" s="125"/>
      <c r="M141" s="86"/>
      <c r="N141" s="86"/>
      <c r="Q141" s="86"/>
      <c r="R141" s="86"/>
      <c r="S141" s="125"/>
      <c r="T141" s="125"/>
      <c r="U141" s="86"/>
      <c r="V141" s="86"/>
      <c r="Y141" s="86"/>
      <c r="Z141" s="86"/>
      <c r="AA141" s="125"/>
      <c r="AB141" s="125"/>
      <c r="AC141" s="86"/>
      <c r="AD141" s="86"/>
      <c r="AG141" s="86"/>
      <c r="AH141" s="86"/>
      <c r="AI141" s="125"/>
      <c r="AJ141" s="125"/>
      <c r="AK141" s="86"/>
      <c r="AL141" s="86"/>
      <c r="AN141" s="86"/>
      <c r="AV141" s="86"/>
      <c r="AW141" s="126"/>
      <c r="AX141" s="127"/>
      <c r="AY141" s="126"/>
      <c r="AZ141" s="127"/>
      <c r="BA141" s="126"/>
      <c r="BD141" s="86"/>
    </row>
    <row r="142" spans="2:56" x14ac:dyDescent="0.3">
      <c r="B142" s="1"/>
      <c r="C142" s="86"/>
      <c r="D142" s="86"/>
      <c r="E142" s="86"/>
      <c r="F142" s="86"/>
      <c r="I142" s="86"/>
      <c r="J142" s="1"/>
      <c r="K142" s="125"/>
      <c r="L142" s="125"/>
      <c r="M142" s="86"/>
      <c r="N142" s="86"/>
      <c r="Q142" s="86"/>
      <c r="R142" s="86"/>
      <c r="S142" s="125"/>
      <c r="T142" s="125"/>
      <c r="U142" s="86"/>
      <c r="V142" s="86"/>
      <c r="Y142" s="86"/>
      <c r="Z142" s="86"/>
      <c r="AA142" s="125"/>
      <c r="AB142" s="125"/>
      <c r="AC142" s="86"/>
      <c r="AD142" s="86"/>
      <c r="AG142" s="86"/>
      <c r="AH142" s="86"/>
      <c r="AI142" s="125"/>
      <c r="AJ142" s="125"/>
      <c r="AK142" s="86"/>
      <c r="AL142" s="86"/>
      <c r="AN142" s="86"/>
      <c r="AV142" s="86"/>
      <c r="AW142" s="126"/>
      <c r="AX142" s="127"/>
      <c r="AY142" s="126"/>
      <c r="AZ142" s="127"/>
      <c r="BA142" s="126"/>
      <c r="BD142" s="86"/>
    </row>
    <row r="143" spans="2:56" x14ac:dyDescent="0.3">
      <c r="B143" s="1"/>
      <c r="C143" s="86"/>
      <c r="D143" s="86"/>
      <c r="E143" s="86"/>
      <c r="F143" s="86"/>
      <c r="I143" s="86"/>
      <c r="J143" s="1"/>
      <c r="K143" s="125"/>
      <c r="L143" s="125"/>
      <c r="M143" s="86"/>
      <c r="N143" s="86"/>
      <c r="Q143" s="86"/>
      <c r="R143" s="86"/>
      <c r="S143" s="125"/>
      <c r="T143" s="125"/>
      <c r="U143" s="86"/>
      <c r="V143" s="86"/>
      <c r="Y143" s="86"/>
      <c r="Z143" s="86"/>
      <c r="AA143" s="125"/>
      <c r="AB143" s="125"/>
      <c r="AC143" s="86"/>
      <c r="AD143" s="86"/>
      <c r="AG143" s="86"/>
      <c r="AH143" s="86"/>
      <c r="AI143" s="125"/>
      <c r="AJ143" s="125"/>
      <c r="AK143" s="86"/>
      <c r="AL143" s="86"/>
      <c r="AN143" s="86"/>
      <c r="AV143" s="86"/>
      <c r="AW143" s="126"/>
      <c r="AX143" s="127"/>
      <c r="AY143" s="126"/>
      <c r="AZ143" s="127"/>
      <c r="BA143" s="126"/>
      <c r="BD143" s="86"/>
    </row>
    <row r="144" spans="2:56" x14ac:dyDescent="0.3">
      <c r="B144" s="1"/>
      <c r="C144" s="86"/>
      <c r="D144" s="86"/>
      <c r="E144" s="86"/>
      <c r="F144" s="86"/>
      <c r="I144" s="86"/>
      <c r="J144" s="1"/>
      <c r="K144" s="125"/>
      <c r="L144" s="125"/>
      <c r="M144" s="86"/>
      <c r="N144" s="86"/>
      <c r="Q144" s="86"/>
      <c r="R144" s="86"/>
      <c r="S144" s="125"/>
      <c r="T144" s="125"/>
      <c r="U144" s="86"/>
      <c r="V144" s="86"/>
      <c r="Y144" s="86"/>
      <c r="Z144" s="86"/>
      <c r="AA144" s="125"/>
      <c r="AB144" s="125"/>
      <c r="AC144" s="86"/>
      <c r="AD144" s="86"/>
      <c r="AG144" s="86"/>
      <c r="AH144" s="86"/>
      <c r="AI144" s="125"/>
      <c r="AJ144" s="125"/>
      <c r="AK144" s="86"/>
      <c r="AL144" s="86"/>
      <c r="AN144" s="86"/>
      <c r="AV144" s="86"/>
      <c r="AW144" s="126"/>
      <c r="AX144" s="127"/>
      <c r="AY144" s="126"/>
      <c r="AZ144" s="127"/>
      <c r="BA144" s="126"/>
      <c r="BD144" s="86"/>
    </row>
    <row r="145" spans="2:56" x14ac:dyDescent="0.3">
      <c r="B145" s="1"/>
      <c r="C145" s="86"/>
      <c r="D145" s="86"/>
      <c r="E145" s="86"/>
      <c r="F145" s="86"/>
      <c r="I145" s="86"/>
      <c r="J145" s="1"/>
      <c r="K145" s="125"/>
      <c r="L145" s="125"/>
      <c r="M145" s="86"/>
      <c r="N145" s="86"/>
      <c r="Q145" s="86"/>
      <c r="R145" s="86"/>
      <c r="S145" s="125"/>
      <c r="T145" s="125"/>
      <c r="U145" s="86"/>
      <c r="V145" s="86"/>
      <c r="Y145" s="86"/>
      <c r="Z145" s="86"/>
      <c r="AA145" s="125"/>
      <c r="AB145" s="125"/>
      <c r="AC145" s="86"/>
      <c r="AD145" s="86"/>
      <c r="AG145" s="86"/>
      <c r="AH145" s="86"/>
      <c r="AI145" s="125"/>
      <c r="AJ145" s="125"/>
      <c r="AK145" s="86"/>
      <c r="AL145" s="86"/>
      <c r="AN145" s="86"/>
      <c r="AV145" s="86"/>
      <c r="AW145" s="126"/>
      <c r="AX145" s="127"/>
      <c r="AY145" s="126"/>
      <c r="AZ145" s="127"/>
      <c r="BA145" s="126"/>
      <c r="BD145" s="86"/>
    </row>
    <row r="146" spans="2:56" x14ac:dyDescent="0.3">
      <c r="B146" s="1"/>
      <c r="C146" s="86"/>
      <c r="D146" s="86"/>
      <c r="E146" s="86"/>
      <c r="F146" s="86"/>
      <c r="I146" s="86"/>
      <c r="J146" s="1"/>
      <c r="K146" s="125"/>
      <c r="L146" s="125"/>
      <c r="M146" s="86"/>
      <c r="N146" s="86"/>
      <c r="Q146" s="86"/>
      <c r="R146" s="86"/>
      <c r="S146" s="125"/>
      <c r="T146" s="125"/>
      <c r="U146" s="86"/>
      <c r="V146" s="86"/>
      <c r="Y146" s="86"/>
      <c r="Z146" s="86"/>
      <c r="AA146" s="125"/>
      <c r="AB146" s="125"/>
      <c r="AC146" s="86"/>
      <c r="AD146" s="86"/>
      <c r="AG146" s="86"/>
      <c r="AH146" s="86"/>
      <c r="AI146" s="125"/>
      <c r="AJ146" s="125"/>
      <c r="AK146" s="86"/>
      <c r="AL146" s="86"/>
      <c r="AN146" s="86"/>
      <c r="AV146" s="86"/>
      <c r="AW146" s="126"/>
      <c r="AX146" s="127"/>
      <c r="AY146" s="126"/>
      <c r="AZ146" s="127"/>
      <c r="BA146" s="126"/>
      <c r="BD146" s="86"/>
    </row>
    <row r="147" spans="2:56" x14ac:dyDescent="0.3">
      <c r="B147" s="1"/>
      <c r="C147" s="86"/>
      <c r="D147" s="86"/>
      <c r="E147" s="86"/>
      <c r="F147" s="86"/>
      <c r="I147" s="86"/>
      <c r="J147" s="1"/>
      <c r="K147" s="125"/>
      <c r="L147" s="125"/>
      <c r="M147" s="86"/>
      <c r="N147" s="86"/>
      <c r="Q147" s="86"/>
      <c r="R147" s="86"/>
      <c r="S147" s="125"/>
      <c r="T147" s="125"/>
      <c r="U147" s="86"/>
      <c r="V147" s="86"/>
      <c r="Y147" s="86"/>
      <c r="Z147" s="86"/>
      <c r="AA147" s="125"/>
      <c r="AB147" s="125"/>
      <c r="AC147" s="86"/>
      <c r="AD147" s="86"/>
      <c r="AG147" s="86"/>
      <c r="AH147" s="86"/>
      <c r="AI147" s="125"/>
      <c r="AJ147" s="125"/>
      <c r="AK147" s="86"/>
      <c r="AL147" s="86"/>
      <c r="AN147" s="86"/>
      <c r="AV147" s="86"/>
      <c r="AW147" s="126"/>
      <c r="AX147" s="127"/>
      <c r="AY147" s="126"/>
      <c r="AZ147" s="127"/>
      <c r="BA147" s="126"/>
      <c r="BD147" s="86"/>
    </row>
    <row r="148" spans="2:56" x14ac:dyDescent="0.3">
      <c r="B148" s="1"/>
      <c r="C148" s="86"/>
      <c r="D148" s="86"/>
      <c r="E148" s="86"/>
      <c r="F148" s="86"/>
      <c r="I148" s="86"/>
      <c r="J148" s="1"/>
      <c r="K148" s="125"/>
      <c r="L148" s="125"/>
      <c r="M148" s="86"/>
      <c r="N148" s="86"/>
      <c r="Q148" s="86"/>
      <c r="R148" s="86"/>
      <c r="S148" s="125"/>
      <c r="T148" s="125"/>
      <c r="U148" s="86"/>
      <c r="V148" s="86"/>
      <c r="Y148" s="86"/>
      <c r="Z148" s="86"/>
      <c r="AA148" s="125"/>
      <c r="AB148" s="125"/>
      <c r="AC148" s="86"/>
      <c r="AD148" s="86"/>
      <c r="AG148" s="86"/>
      <c r="AH148" s="86"/>
      <c r="AI148" s="125"/>
      <c r="AJ148" s="125"/>
      <c r="AK148" s="86"/>
      <c r="AL148" s="86"/>
      <c r="AN148" s="86"/>
      <c r="AV148" s="86"/>
      <c r="AW148" s="126"/>
      <c r="AX148" s="127"/>
      <c r="AY148" s="126"/>
      <c r="AZ148" s="127"/>
      <c r="BA148" s="126"/>
      <c r="BD148" s="86"/>
    </row>
    <row r="149" spans="2:56" x14ac:dyDescent="0.3">
      <c r="B149" s="1"/>
      <c r="C149" s="86"/>
      <c r="D149" s="86"/>
      <c r="E149" s="86"/>
      <c r="F149" s="86"/>
      <c r="I149" s="86"/>
      <c r="J149" s="1"/>
      <c r="K149" s="125"/>
      <c r="L149" s="125"/>
      <c r="M149" s="86"/>
      <c r="N149" s="86"/>
      <c r="Q149" s="86"/>
      <c r="R149" s="86"/>
      <c r="S149" s="125"/>
      <c r="T149" s="125"/>
      <c r="U149" s="86"/>
      <c r="V149" s="86"/>
      <c r="Y149" s="86"/>
      <c r="Z149" s="86"/>
      <c r="AA149" s="125"/>
      <c r="AB149" s="125"/>
      <c r="AC149" s="86"/>
      <c r="AD149" s="86"/>
      <c r="AG149" s="86"/>
      <c r="AH149" s="86"/>
      <c r="AI149" s="125"/>
      <c r="AJ149" s="125"/>
      <c r="AK149" s="86"/>
      <c r="AL149" s="86"/>
      <c r="AN149" s="86"/>
      <c r="AV149" s="86"/>
      <c r="AW149" s="126"/>
      <c r="AX149" s="127"/>
      <c r="AY149" s="126"/>
      <c r="AZ149" s="127"/>
      <c r="BA149" s="126"/>
      <c r="BD149" s="86"/>
    </row>
    <row r="150" spans="2:56" x14ac:dyDescent="0.3">
      <c r="B150" s="1"/>
      <c r="C150" s="86"/>
      <c r="D150" s="86"/>
      <c r="E150" s="86"/>
      <c r="F150" s="86"/>
      <c r="I150" s="86"/>
      <c r="J150" s="1"/>
      <c r="K150" s="125"/>
      <c r="L150" s="125"/>
      <c r="M150" s="86"/>
      <c r="N150" s="86"/>
      <c r="Q150" s="86"/>
      <c r="R150" s="86"/>
      <c r="S150" s="125"/>
      <c r="T150" s="125"/>
      <c r="U150" s="86"/>
      <c r="V150" s="86"/>
      <c r="Y150" s="86"/>
      <c r="Z150" s="86"/>
      <c r="AA150" s="125"/>
      <c r="AB150" s="125"/>
      <c r="AC150" s="86"/>
      <c r="AD150" s="86"/>
      <c r="AG150" s="86"/>
      <c r="AH150" s="86"/>
      <c r="AI150" s="125"/>
      <c r="AJ150" s="125"/>
      <c r="AK150" s="86"/>
      <c r="AL150" s="86"/>
      <c r="AN150" s="86"/>
      <c r="AV150" s="86"/>
      <c r="AW150" s="126"/>
      <c r="AX150" s="127"/>
      <c r="AY150" s="126"/>
      <c r="AZ150" s="127"/>
      <c r="BA150" s="126"/>
      <c r="BD150" s="86"/>
    </row>
    <row r="151" spans="2:56" x14ac:dyDescent="0.3">
      <c r="B151" s="1"/>
      <c r="C151" s="86"/>
      <c r="D151" s="86"/>
      <c r="E151" s="86"/>
      <c r="F151" s="86"/>
      <c r="I151" s="86"/>
      <c r="J151" s="1"/>
      <c r="K151" s="125"/>
      <c r="L151" s="125"/>
      <c r="M151" s="86"/>
      <c r="N151" s="86"/>
      <c r="Q151" s="86"/>
      <c r="R151" s="86"/>
      <c r="S151" s="125"/>
      <c r="T151" s="125"/>
      <c r="U151" s="86"/>
      <c r="V151" s="86"/>
      <c r="Y151" s="86"/>
      <c r="Z151" s="86"/>
      <c r="AA151" s="125"/>
      <c r="AB151" s="125"/>
      <c r="AC151" s="86"/>
      <c r="AD151" s="86"/>
      <c r="AG151" s="86"/>
      <c r="AH151" s="86"/>
      <c r="AI151" s="125"/>
      <c r="AJ151" s="125"/>
      <c r="AK151" s="86"/>
      <c r="AL151" s="86"/>
      <c r="AN151" s="86"/>
      <c r="AV151" s="86"/>
      <c r="AW151" s="126"/>
      <c r="AX151" s="127"/>
      <c r="AY151" s="126"/>
      <c r="AZ151" s="127"/>
      <c r="BA151" s="126"/>
      <c r="BD151" s="86"/>
    </row>
    <row r="152" spans="2:56" x14ac:dyDescent="0.3">
      <c r="B152" s="1"/>
      <c r="C152" s="86"/>
      <c r="D152" s="86"/>
      <c r="E152" s="86"/>
      <c r="F152" s="86"/>
      <c r="I152" s="86"/>
      <c r="J152" s="1"/>
      <c r="K152" s="125"/>
      <c r="L152" s="125"/>
      <c r="M152" s="86"/>
      <c r="N152" s="86"/>
      <c r="Q152" s="86"/>
      <c r="R152" s="86"/>
      <c r="S152" s="125"/>
      <c r="T152" s="125"/>
      <c r="U152" s="86"/>
      <c r="V152" s="86"/>
      <c r="Y152" s="86"/>
      <c r="Z152" s="86"/>
      <c r="AA152" s="125"/>
      <c r="AB152" s="125"/>
      <c r="AC152" s="86"/>
      <c r="AD152" s="86"/>
      <c r="AG152" s="86"/>
      <c r="AH152" s="86"/>
      <c r="AI152" s="125"/>
      <c r="AJ152" s="125"/>
      <c r="AK152" s="86"/>
      <c r="AL152" s="86"/>
      <c r="AN152" s="86"/>
      <c r="AV152" s="86"/>
      <c r="AW152" s="126"/>
      <c r="AX152" s="127"/>
      <c r="AY152" s="126"/>
      <c r="AZ152" s="127"/>
      <c r="BA152" s="126"/>
      <c r="BD152" s="86"/>
    </row>
    <row r="153" spans="2:56" x14ac:dyDescent="0.3">
      <c r="B153" s="1"/>
      <c r="C153" s="86"/>
      <c r="D153" s="86"/>
      <c r="E153" s="86"/>
      <c r="F153" s="86"/>
      <c r="I153" s="86"/>
      <c r="J153" s="1"/>
      <c r="K153" s="125"/>
      <c r="L153" s="125"/>
      <c r="M153" s="86"/>
      <c r="N153" s="86"/>
      <c r="Q153" s="86"/>
      <c r="R153" s="86"/>
      <c r="S153" s="125"/>
      <c r="T153" s="125"/>
      <c r="U153" s="86"/>
      <c r="V153" s="86"/>
      <c r="Y153" s="86"/>
      <c r="Z153" s="86"/>
      <c r="AA153" s="125"/>
      <c r="AB153" s="125"/>
      <c r="AC153" s="86"/>
      <c r="AD153" s="86"/>
      <c r="AG153" s="86"/>
      <c r="AH153" s="86"/>
      <c r="AI153" s="125"/>
      <c r="AJ153" s="125"/>
      <c r="AK153" s="86"/>
      <c r="AL153" s="86"/>
      <c r="AN153" s="86"/>
      <c r="AV153" s="86"/>
      <c r="AW153" s="126"/>
      <c r="AX153" s="127"/>
      <c r="AY153" s="126"/>
      <c r="AZ153" s="127"/>
      <c r="BA153" s="126"/>
      <c r="BD153" s="86"/>
    </row>
    <row r="154" spans="2:56" x14ac:dyDescent="0.3">
      <c r="B154" s="1"/>
      <c r="C154" s="86"/>
      <c r="D154" s="86"/>
      <c r="E154" s="86"/>
      <c r="F154" s="86"/>
      <c r="I154" s="86"/>
      <c r="J154" s="1"/>
      <c r="K154" s="125"/>
      <c r="L154" s="125"/>
      <c r="M154" s="86"/>
      <c r="N154" s="86"/>
      <c r="Q154" s="86"/>
      <c r="R154" s="86"/>
      <c r="S154" s="125"/>
      <c r="T154" s="125"/>
      <c r="U154" s="86"/>
      <c r="V154" s="86"/>
      <c r="Y154" s="86"/>
      <c r="Z154" s="86"/>
      <c r="AA154" s="125"/>
      <c r="AB154" s="125"/>
      <c r="AC154" s="86"/>
      <c r="AD154" s="86"/>
      <c r="AG154" s="86"/>
      <c r="AH154" s="86"/>
      <c r="AI154" s="125"/>
      <c r="AJ154" s="125"/>
      <c r="AK154" s="86"/>
      <c r="AL154" s="86"/>
      <c r="AN154" s="86"/>
      <c r="AV154" s="86"/>
      <c r="AW154" s="126"/>
      <c r="AX154" s="127"/>
      <c r="AY154" s="126"/>
      <c r="AZ154" s="127"/>
      <c r="BA154" s="126"/>
      <c r="BD154" s="86"/>
    </row>
    <row r="155" spans="2:56" x14ac:dyDescent="0.3">
      <c r="B155" s="1"/>
      <c r="C155" s="86"/>
      <c r="D155" s="86"/>
      <c r="E155" s="86"/>
      <c r="F155" s="86"/>
      <c r="I155" s="86"/>
      <c r="J155" s="1"/>
      <c r="K155" s="125"/>
      <c r="L155" s="125"/>
      <c r="M155" s="86"/>
      <c r="N155" s="86"/>
      <c r="Q155" s="86"/>
      <c r="R155" s="86"/>
      <c r="S155" s="125"/>
      <c r="T155" s="125"/>
      <c r="U155" s="86"/>
      <c r="V155" s="86"/>
      <c r="Y155" s="86"/>
      <c r="Z155" s="86"/>
      <c r="AA155" s="125"/>
      <c r="AB155" s="125"/>
      <c r="AC155" s="86"/>
      <c r="AD155" s="86"/>
      <c r="AG155" s="86"/>
      <c r="AH155" s="86"/>
      <c r="AI155" s="125"/>
      <c r="AJ155" s="125"/>
      <c r="AK155" s="86"/>
      <c r="AL155" s="86"/>
      <c r="AN155" s="86"/>
      <c r="AV155" s="86"/>
      <c r="AW155" s="126"/>
      <c r="AX155" s="127"/>
      <c r="AY155" s="126"/>
      <c r="AZ155" s="127"/>
      <c r="BA155" s="126"/>
      <c r="BD155" s="86"/>
    </row>
    <row r="156" spans="2:56" x14ac:dyDescent="0.3">
      <c r="B156" s="1"/>
      <c r="C156" s="86"/>
      <c r="D156" s="86"/>
      <c r="E156" s="86"/>
      <c r="F156" s="86"/>
      <c r="I156" s="86"/>
      <c r="J156" s="1"/>
      <c r="K156" s="125"/>
      <c r="L156" s="125"/>
      <c r="M156" s="86"/>
      <c r="N156" s="86"/>
      <c r="Q156" s="86"/>
      <c r="R156" s="86"/>
      <c r="S156" s="125"/>
      <c r="T156" s="125"/>
      <c r="U156" s="86"/>
      <c r="V156" s="86"/>
      <c r="Y156" s="86"/>
      <c r="Z156" s="86"/>
      <c r="AA156" s="125"/>
      <c r="AB156" s="125"/>
      <c r="AC156" s="86"/>
      <c r="AD156" s="86"/>
      <c r="AG156" s="86"/>
      <c r="AH156" s="86"/>
      <c r="AI156" s="125"/>
      <c r="AJ156" s="125"/>
      <c r="AK156" s="86"/>
      <c r="AL156" s="86"/>
      <c r="AN156" s="86"/>
      <c r="AV156" s="86"/>
      <c r="AW156" s="126"/>
      <c r="AX156" s="127"/>
      <c r="AY156" s="126"/>
      <c r="AZ156" s="127"/>
      <c r="BA156" s="126"/>
      <c r="BD156" s="86"/>
    </row>
    <row r="157" spans="2:56" x14ac:dyDescent="0.3">
      <c r="B157" s="1"/>
      <c r="C157" s="86"/>
      <c r="D157" s="86"/>
      <c r="E157" s="86"/>
      <c r="F157" s="86"/>
      <c r="I157" s="86"/>
      <c r="J157" s="1"/>
      <c r="K157" s="125"/>
      <c r="L157" s="125"/>
      <c r="M157" s="86"/>
      <c r="N157" s="86"/>
      <c r="Q157" s="86"/>
      <c r="R157" s="86"/>
      <c r="S157" s="125"/>
      <c r="T157" s="125"/>
      <c r="U157" s="86"/>
      <c r="V157" s="86"/>
      <c r="Y157" s="86"/>
      <c r="Z157" s="86"/>
      <c r="AA157" s="125"/>
      <c r="AB157" s="125"/>
      <c r="AC157" s="86"/>
      <c r="AD157" s="86"/>
      <c r="AG157" s="86"/>
      <c r="AH157" s="86"/>
      <c r="AI157" s="125"/>
      <c r="AJ157" s="125"/>
      <c r="AK157" s="86"/>
      <c r="AL157" s="86"/>
      <c r="AN157" s="86"/>
      <c r="AV157" s="86"/>
      <c r="AW157" s="126"/>
      <c r="AX157" s="127"/>
      <c r="AY157" s="126"/>
      <c r="AZ157" s="127"/>
      <c r="BA157" s="126"/>
      <c r="BD157" s="86"/>
    </row>
    <row r="158" spans="2:56" x14ac:dyDescent="0.3">
      <c r="B158" s="1"/>
      <c r="C158" s="86"/>
      <c r="D158" s="86"/>
      <c r="E158" s="86"/>
      <c r="F158" s="86"/>
      <c r="I158" s="86"/>
      <c r="J158" s="1"/>
      <c r="K158" s="125"/>
      <c r="L158" s="125"/>
      <c r="M158" s="86"/>
      <c r="N158" s="86"/>
      <c r="Q158" s="86"/>
      <c r="R158" s="86"/>
      <c r="S158" s="125"/>
      <c r="T158" s="125"/>
      <c r="U158" s="86"/>
      <c r="V158" s="86"/>
      <c r="Y158" s="86"/>
      <c r="Z158" s="86"/>
      <c r="AA158" s="125"/>
      <c r="AB158" s="125"/>
      <c r="AC158" s="86"/>
      <c r="AD158" s="86"/>
      <c r="AG158" s="86"/>
      <c r="AH158" s="86"/>
      <c r="AI158" s="125"/>
      <c r="AJ158" s="125"/>
      <c r="AK158" s="86"/>
      <c r="AL158" s="86"/>
      <c r="AN158" s="86"/>
      <c r="AV158" s="86"/>
      <c r="AW158" s="126"/>
      <c r="AX158" s="127"/>
      <c r="AY158" s="126"/>
      <c r="AZ158" s="127"/>
      <c r="BA158" s="126"/>
      <c r="BD158" s="86"/>
    </row>
    <row r="159" spans="2:56" x14ac:dyDescent="0.3">
      <c r="B159" s="1"/>
      <c r="C159" s="86"/>
      <c r="D159" s="86"/>
      <c r="E159" s="86"/>
      <c r="F159" s="86"/>
      <c r="I159" s="86"/>
      <c r="J159" s="1"/>
      <c r="K159" s="125"/>
      <c r="L159" s="125"/>
      <c r="M159" s="86"/>
      <c r="N159" s="86"/>
      <c r="Q159" s="86"/>
      <c r="R159" s="86"/>
      <c r="S159" s="125"/>
      <c r="T159" s="125"/>
      <c r="U159" s="86"/>
      <c r="V159" s="86"/>
      <c r="Y159" s="86"/>
      <c r="Z159" s="86"/>
      <c r="AA159" s="125"/>
      <c r="AB159" s="125"/>
      <c r="AC159" s="86"/>
      <c r="AD159" s="86"/>
      <c r="AG159" s="86"/>
      <c r="AH159" s="86"/>
      <c r="AI159" s="125"/>
      <c r="AJ159" s="125"/>
      <c r="AK159" s="86"/>
      <c r="AL159" s="86"/>
      <c r="AN159" s="86"/>
      <c r="AV159" s="86"/>
      <c r="AW159" s="126"/>
      <c r="AX159" s="127"/>
      <c r="AY159" s="126"/>
      <c r="AZ159" s="127"/>
      <c r="BA159" s="126"/>
      <c r="BD159" s="86"/>
    </row>
    <row r="160" spans="2:56" x14ac:dyDescent="0.3">
      <c r="B160" s="1"/>
      <c r="C160" s="86"/>
      <c r="D160" s="86"/>
      <c r="E160" s="86"/>
      <c r="F160" s="86"/>
      <c r="I160" s="86"/>
      <c r="J160" s="1"/>
      <c r="K160" s="125"/>
      <c r="L160" s="125"/>
      <c r="M160" s="86"/>
      <c r="N160" s="86"/>
      <c r="Q160" s="86"/>
      <c r="R160" s="86"/>
      <c r="S160" s="125"/>
      <c r="T160" s="125"/>
      <c r="U160" s="86"/>
      <c r="V160" s="86"/>
      <c r="Y160" s="86"/>
      <c r="Z160" s="86"/>
      <c r="AA160" s="125"/>
      <c r="AB160" s="125"/>
      <c r="AC160" s="86"/>
      <c r="AD160" s="86"/>
      <c r="AG160" s="86"/>
      <c r="AH160" s="86"/>
      <c r="AI160" s="125"/>
      <c r="AJ160" s="125"/>
      <c r="AK160" s="86"/>
      <c r="AL160" s="86"/>
      <c r="AN160" s="86"/>
      <c r="AV160" s="86"/>
      <c r="AW160" s="126"/>
      <c r="AX160" s="127"/>
      <c r="AY160" s="126"/>
      <c r="AZ160" s="127"/>
      <c r="BA160" s="126"/>
      <c r="BD160" s="86"/>
    </row>
    <row r="161" spans="2:56" x14ac:dyDescent="0.3">
      <c r="B161" s="1"/>
      <c r="C161" s="86"/>
      <c r="D161" s="86"/>
      <c r="E161" s="86"/>
      <c r="F161" s="86"/>
      <c r="I161" s="86"/>
      <c r="J161" s="1"/>
      <c r="K161" s="125"/>
      <c r="L161" s="125"/>
      <c r="M161" s="86"/>
      <c r="N161" s="86"/>
      <c r="Q161" s="86"/>
      <c r="R161" s="86"/>
      <c r="S161" s="125"/>
      <c r="T161" s="125"/>
      <c r="U161" s="86"/>
      <c r="V161" s="86"/>
      <c r="Y161" s="86"/>
      <c r="Z161" s="86"/>
      <c r="AA161" s="125"/>
      <c r="AB161" s="125"/>
      <c r="AC161" s="86"/>
      <c r="AD161" s="86"/>
      <c r="AG161" s="86"/>
      <c r="AH161" s="86"/>
      <c r="AI161" s="125"/>
      <c r="AJ161" s="125"/>
      <c r="AK161" s="86"/>
      <c r="AL161" s="86"/>
      <c r="AN161" s="86"/>
      <c r="AV161" s="86"/>
      <c r="AW161" s="126"/>
      <c r="AX161" s="127"/>
      <c r="AY161" s="126"/>
      <c r="AZ161" s="127"/>
      <c r="BA161" s="126"/>
      <c r="BD161" s="86"/>
    </row>
    <row r="162" spans="2:56" x14ac:dyDescent="0.3">
      <c r="B162" s="1"/>
      <c r="C162" s="86"/>
      <c r="D162" s="86"/>
      <c r="E162" s="86"/>
      <c r="F162" s="86"/>
      <c r="I162" s="86"/>
      <c r="J162" s="1"/>
      <c r="K162" s="125"/>
      <c r="L162" s="125"/>
      <c r="M162" s="86"/>
      <c r="N162" s="86"/>
      <c r="Q162" s="86"/>
      <c r="R162" s="86"/>
      <c r="S162" s="125"/>
      <c r="T162" s="125"/>
      <c r="U162" s="86"/>
      <c r="V162" s="86"/>
      <c r="Y162" s="86"/>
      <c r="Z162" s="86"/>
      <c r="AA162" s="125"/>
      <c r="AB162" s="125"/>
      <c r="AC162" s="86"/>
      <c r="AD162" s="86"/>
      <c r="AG162" s="86"/>
      <c r="AH162" s="86"/>
      <c r="AI162" s="125"/>
      <c r="AJ162" s="125"/>
      <c r="AK162" s="86"/>
      <c r="AL162" s="86"/>
      <c r="AN162" s="86"/>
      <c r="AV162" s="86"/>
      <c r="AW162" s="126"/>
      <c r="AX162" s="127"/>
      <c r="AY162" s="126"/>
      <c r="AZ162" s="127"/>
      <c r="BA162" s="126"/>
      <c r="BD162" s="86"/>
    </row>
    <row r="163" spans="2:56" x14ac:dyDescent="0.3">
      <c r="B163" s="1"/>
      <c r="C163" s="86"/>
      <c r="D163" s="86"/>
      <c r="E163" s="86"/>
      <c r="F163" s="86"/>
      <c r="I163" s="86"/>
      <c r="J163" s="1"/>
      <c r="K163" s="125"/>
      <c r="L163" s="125"/>
      <c r="M163" s="86"/>
      <c r="N163" s="86"/>
      <c r="Q163" s="86"/>
      <c r="R163" s="86"/>
      <c r="S163" s="125"/>
      <c r="T163" s="125"/>
      <c r="U163" s="86"/>
      <c r="V163" s="86"/>
      <c r="Y163" s="86"/>
      <c r="Z163" s="86"/>
      <c r="AA163" s="125"/>
      <c r="AB163" s="125"/>
      <c r="AC163" s="86"/>
      <c r="AD163" s="86"/>
      <c r="AG163" s="86"/>
      <c r="AH163" s="86"/>
      <c r="AI163" s="125"/>
      <c r="AJ163" s="125"/>
      <c r="AK163" s="86"/>
      <c r="AL163" s="86"/>
      <c r="AN163" s="86"/>
      <c r="AV163" s="86"/>
      <c r="AW163" s="126"/>
      <c r="AX163" s="127"/>
      <c r="AY163" s="126"/>
      <c r="AZ163" s="127"/>
      <c r="BA163" s="126"/>
      <c r="BD163" s="86"/>
    </row>
    <row r="164" spans="2:56" x14ac:dyDescent="0.3">
      <c r="B164" s="1"/>
      <c r="C164" s="86"/>
      <c r="D164" s="86"/>
      <c r="E164" s="86"/>
      <c r="F164" s="86"/>
      <c r="I164" s="86"/>
      <c r="J164" s="1"/>
      <c r="K164" s="125"/>
      <c r="L164" s="125"/>
      <c r="M164" s="86"/>
      <c r="N164" s="86"/>
      <c r="Q164" s="86"/>
      <c r="R164" s="86"/>
      <c r="S164" s="125"/>
      <c r="T164" s="125"/>
      <c r="U164" s="86"/>
      <c r="V164" s="86"/>
      <c r="Y164" s="86"/>
      <c r="Z164" s="86"/>
      <c r="AA164" s="125"/>
      <c r="AB164" s="125"/>
      <c r="AC164" s="86"/>
      <c r="AD164" s="86"/>
      <c r="AG164" s="86"/>
      <c r="AH164" s="86"/>
      <c r="AI164" s="125"/>
      <c r="AJ164" s="125"/>
      <c r="AK164" s="86"/>
      <c r="AL164" s="86"/>
      <c r="AN164" s="86"/>
      <c r="AV164" s="86"/>
      <c r="AW164" s="126"/>
      <c r="AX164" s="127"/>
      <c r="AY164" s="126"/>
      <c r="AZ164" s="127"/>
      <c r="BA164" s="126"/>
      <c r="BD164" s="86"/>
    </row>
    <row r="165" spans="2:56" x14ac:dyDescent="0.3">
      <c r="B165" s="1"/>
      <c r="C165" s="86"/>
      <c r="D165" s="86"/>
      <c r="E165" s="86"/>
      <c r="F165" s="86"/>
      <c r="I165" s="86"/>
      <c r="J165" s="1"/>
      <c r="K165" s="125"/>
      <c r="L165" s="125"/>
      <c r="M165" s="86"/>
      <c r="N165" s="86"/>
      <c r="Q165" s="86"/>
      <c r="R165" s="86"/>
      <c r="S165" s="125"/>
      <c r="T165" s="125"/>
      <c r="U165" s="86"/>
      <c r="V165" s="86"/>
      <c r="Y165" s="86"/>
      <c r="Z165" s="86"/>
      <c r="AA165" s="125"/>
      <c r="AB165" s="125"/>
      <c r="AC165" s="86"/>
      <c r="AD165" s="86"/>
      <c r="AG165" s="86"/>
      <c r="AH165" s="86"/>
      <c r="AI165" s="125"/>
      <c r="AJ165" s="125"/>
      <c r="AK165" s="86"/>
      <c r="AL165" s="86"/>
      <c r="AN165" s="86"/>
      <c r="AV165" s="86"/>
      <c r="AW165" s="126"/>
      <c r="AX165" s="127"/>
      <c r="AY165" s="126"/>
      <c r="AZ165" s="127"/>
      <c r="BA165" s="126"/>
      <c r="BD165" s="86"/>
    </row>
    <row r="166" spans="2:56" x14ac:dyDescent="0.3">
      <c r="B166" s="1"/>
      <c r="C166" s="86"/>
      <c r="D166" s="86"/>
      <c r="E166" s="86"/>
      <c r="F166" s="86"/>
      <c r="I166" s="86"/>
      <c r="J166" s="1"/>
      <c r="K166" s="125"/>
      <c r="L166" s="125"/>
      <c r="M166" s="86"/>
      <c r="N166" s="86"/>
      <c r="Q166" s="86"/>
      <c r="R166" s="86"/>
      <c r="S166" s="125"/>
      <c r="T166" s="125"/>
      <c r="U166" s="86"/>
      <c r="V166" s="86"/>
      <c r="Y166" s="86"/>
      <c r="Z166" s="86"/>
      <c r="AA166" s="125"/>
      <c r="AB166" s="125"/>
      <c r="AC166" s="86"/>
      <c r="AD166" s="86"/>
      <c r="AG166" s="86"/>
      <c r="AH166" s="86"/>
      <c r="AI166" s="125"/>
      <c r="AJ166" s="125"/>
      <c r="AK166" s="86"/>
      <c r="AL166" s="86"/>
      <c r="AN166" s="86"/>
      <c r="AV166" s="86"/>
      <c r="AW166" s="126"/>
      <c r="AX166" s="127"/>
      <c r="AY166" s="126"/>
      <c r="AZ166" s="127"/>
      <c r="BA166" s="126"/>
      <c r="BD166" s="86"/>
    </row>
    <row r="167" spans="2:56" x14ac:dyDescent="0.3">
      <c r="B167" s="1"/>
      <c r="C167" s="86"/>
      <c r="D167" s="86"/>
      <c r="E167" s="86"/>
      <c r="F167" s="86"/>
      <c r="I167" s="86"/>
      <c r="J167" s="1"/>
      <c r="K167" s="125"/>
      <c r="L167" s="125"/>
      <c r="M167" s="86"/>
      <c r="N167" s="86"/>
      <c r="Q167" s="86"/>
      <c r="R167" s="86"/>
      <c r="S167" s="125"/>
      <c r="T167" s="125"/>
      <c r="U167" s="86"/>
      <c r="V167" s="86"/>
      <c r="Y167" s="86"/>
      <c r="Z167" s="86"/>
      <c r="AA167" s="125"/>
      <c r="AB167" s="125"/>
      <c r="AC167" s="86"/>
      <c r="AD167" s="86"/>
      <c r="AG167" s="86"/>
      <c r="AH167" s="86"/>
      <c r="AI167" s="125"/>
      <c r="AJ167" s="125"/>
      <c r="AK167" s="86"/>
      <c r="AL167" s="86"/>
      <c r="AN167" s="86"/>
      <c r="AV167" s="86"/>
      <c r="AW167" s="126"/>
      <c r="AX167" s="127"/>
      <c r="AY167" s="126"/>
      <c r="AZ167" s="127"/>
      <c r="BA167" s="126"/>
      <c r="BD167" s="86"/>
    </row>
    <row r="168" spans="2:56" x14ac:dyDescent="0.3">
      <c r="B168" s="1"/>
      <c r="C168" s="86"/>
      <c r="D168" s="86"/>
      <c r="E168" s="86"/>
      <c r="F168" s="86"/>
      <c r="I168" s="86"/>
      <c r="J168" s="1"/>
      <c r="K168" s="125"/>
      <c r="L168" s="125"/>
      <c r="M168" s="86"/>
      <c r="N168" s="86"/>
      <c r="Q168" s="86"/>
      <c r="R168" s="86"/>
      <c r="S168" s="125"/>
      <c r="T168" s="125"/>
      <c r="U168" s="86"/>
      <c r="V168" s="86"/>
      <c r="Y168" s="86"/>
      <c r="Z168" s="86"/>
      <c r="AA168" s="125"/>
      <c r="AB168" s="125"/>
      <c r="AC168" s="86"/>
      <c r="AD168" s="86"/>
      <c r="AG168" s="86"/>
      <c r="AH168" s="86"/>
      <c r="AI168" s="125"/>
      <c r="AJ168" s="125"/>
      <c r="AK168" s="86"/>
      <c r="AL168" s="86"/>
      <c r="AN168" s="86"/>
      <c r="AV168" s="86"/>
      <c r="AW168" s="126"/>
      <c r="AX168" s="127"/>
      <c r="AY168" s="126"/>
      <c r="AZ168" s="127"/>
      <c r="BA168" s="126"/>
      <c r="BD168" s="86"/>
    </row>
    <row r="169" spans="2:56" x14ac:dyDescent="0.3">
      <c r="B169" s="1"/>
      <c r="C169" s="86"/>
      <c r="D169" s="86"/>
      <c r="E169" s="86"/>
      <c r="F169" s="86"/>
      <c r="I169" s="86"/>
      <c r="J169" s="1"/>
      <c r="K169" s="125"/>
      <c r="L169" s="125"/>
      <c r="M169" s="86"/>
      <c r="N169" s="86"/>
      <c r="Q169" s="86"/>
      <c r="R169" s="86"/>
      <c r="S169" s="125"/>
      <c r="T169" s="125"/>
      <c r="U169" s="86"/>
      <c r="V169" s="86"/>
      <c r="Y169" s="86"/>
      <c r="Z169" s="86"/>
      <c r="AA169" s="125"/>
      <c r="AB169" s="125"/>
      <c r="AC169" s="86"/>
      <c r="AD169" s="86"/>
      <c r="AG169" s="86"/>
      <c r="AH169" s="86"/>
      <c r="AI169" s="125"/>
      <c r="AJ169" s="125"/>
      <c r="AK169" s="86"/>
      <c r="AL169" s="86"/>
      <c r="AN169" s="86"/>
      <c r="AV169" s="86"/>
      <c r="AW169" s="126"/>
      <c r="AX169" s="127"/>
      <c r="AY169" s="126"/>
      <c r="AZ169" s="127"/>
      <c r="BA169" s="126"/>
      <c r="BD169" s="86"/>
    </row>
    <row r="170" spans="2:56" x14ac:dyDescent="0.3">
      <c r="B170" s="1"/>
      <c r="C170" s="86"/>
      <c r="D170" s="86"/>
      <c r="E170" s="86"/>
      <c r="F170" s="86"/>
      <c r="I170" s="86"/>
      <c r="J170" s="1"/>
      <c r="K170" s="125"/>
      <c r="L170" s="125"/>
      <c r="M170" s="86"/>
      <c r="N170" s="86"/>
      <c r="Q170" s="86"/>
      <c r="R170" s="86"/>
      <c r="S170" s="125"/>
      <c r="T170" s="125"/>
      <c r="U170" s="86"/>
      <c r="V170" s="86"/>
      <c r="Y170" s="86"/>
      <c r="Z170" s="86"/>
      <c r="AA170" s="125"/>
      <c r="AB170" s="125"/>
      <c r="AC170" s="86"/>
      <c r="AD170" s="86"/>
      <c r="AG170" s="86"/>
      <c r="AH170" s="86"/>
      <c r="AI170" s="125"/>
      <c r="AJ170" s="125"/>
      <c r="AK170" s="86"/>
      <c r="AL170" s="86"/>
      <c r="AN170" s="86"/>
      <c r="AV170" s="86"/>
      <c r="AW170" s="126"/>
      <c r="AX170" s="127"/>
      <c r="AY170" s="126"/>
      <c r="AZ170" s="127"/>
      <c r="BA170" s="126"/>
      <c r="BD170" s="86"/>
    </row>
    <row r="171" spans="2:56" x14ac:dyDescent="0.3">
      <c r="B171" s="1"/>
      <c r="C171" s="86"/>
      <c r="D171" s="86"/>
      <c r="E171" s="86"/>
      <c r="F171" s="86"/>
      <c r="I171" s="86"/>
      <c r="J171" s="1"/>
      <c r="K171" s="125"/>
      <c r="L171" s="125"/>
      <c r="M171" s="86"/>
      <c r="N171" s="86"/>
      <c r="Q171" s="86"/>
      <c r="R171" s="86"/>
      <c r="S171" s="125"/>
      <c r="T171" s="125"/>
      <c r="U171" s="86"/>
      <c r="V171" s="86"/>
      <c r="Y171" s="86"/>
      <c r="Z171" s="86"/>
      <c r="AA171" s="125"/>
      <c r="AB171" s="125"/>
      <c r="AC171" s="86"/>
      <c r="AD171" s="86"/>
      <c r="AG171" s="86"/>
      <c r="AH171" s="86"/>
      <c r="AI171" s="125"/>
      <c r="AJ171" s="125"/>
      <c r="AK171" s="86"/>
      <c r="AL171" s="86"/>
      <c r="AN171" s="86"/>
      <c r="AV171" s="86"/>
      <c r="AW171" s="126"/>
      <c r="AX171" s="127"/>
      <c r="AY171" s="126"/>
      <c r="AZ171" s="127"/>
      <c r="BA171" s="126"/>
      <c r="BD171" s="86"/>
    </row>
    <row r="172" spans="2:56" x14ac:dyDescent="0.3">
      <c r="B172" s="1"/>
      <c r="C172" s="86"/>
      <c r="D172" s="86"/>
      <c r="E172" s="86"/>
      <c r="F172" s="86"/>
      <c r="I172" s="86"/>
      <c r="J172" s="1"/>
      <c r="K172" s="125"/>
      <c r="L172" s="125"/>
      <c r="M172" s="86"/>
      <c r="N172" s="86"/>
      <c r="Q172" s="86"/>
      <c r="R172" s="86"/>
      <c r="S172" s="125"/>
      <c r="T172" s="125"/>
      <c r="U172" s="86"/>
      <c r="V172" s="86"/>
      <c r="Y172" s="86"/>
      <c r="Z172" s="86"/>
      <c r="AA172" s="125"/>
      <c r="AB172" s="125"/>
      <c r="AC172" s="86"/>
      <c r="AD172" s="86"/>
      <c r="AG172" s="86"/>
      <c r="AH172" s="86"/>
      <c r="AI172" s="125"/>
      <c r="AJ172" s="125"/>
      <c r="AK172" s="86"/>
      <c r="AL172" s="86"/>
      <c r="AN172" s="86"/>
      <c r="AV172" s="86"/>
      <c r="AW172" s="126"/>
      <c r="AX172" s="127"/>
      <c r="AY172" s="126"/>
      <c r="AZ172" s="127"/>
      <c r="BA172" s="126"/>
      <c r="BD172" s="86"/>
    </row>
    <row r="173" spans="2:56" x14ac:dyDescent="0.3">
      <c r="B173" s="1"/>
      <c r="C173" s="86"/>
      <c r="D173" s="86"/>
      <c r="E173" s="86"/>
      <c r="F173" s="86"/>
      <c r="I173" s="86"/>
      <c r="J173" s="1"/>
      <c r="K173" s="125"/>
      <c r="L173" s="125"/>
      <c r="M173" s="86"/>
      <c r="N173" s="86"/>
      <c r="Q173" s="86"/>
      <c r="R173" s="86"/>
      <c r="S173" s="125"/>
      <c r="T173" s="125"/>
      <c r="U173" s="86"/>
      <c r="V173" s="86"/>
      <c r="Y173" s="86"/>
      <c r="Z173" s="86"/>
      <c r="AA173" s="125"/>
      <c r="AB173" s="125"/>
      <c r="AC173" s="86"/>
      <c r="AD173" s="86"/>
      <c r="AG173" s="86"/>
      <c r="AH173" s="86"/>
      <c r="AI173" s="125"/>
      <c r="AJ173" s="125"/>
      <c r="AK173" s="86"/>
      <c r="AL173" s="86"/>
      <c r="AN173" s="86"/>
      <c r="AV173" s="86"/>
      <c r="AW173" s="126"/>
      <c r="AX173" s="127"/>
      <c r="AY173" s="126"/>
      <c r="AZ173" s="127"/>
      <c r="BA173" s="126"/>
      <c r="BD173" s="86"/>
    </row>
    <row r="174" spans="2:56" x14ac:dyDescent="0.3">
      <c r="B174" s="1"/>
      <c r="C174" s="86"/>
      <c r="D174" s="86"/>
      <c r="E174" s="86"/>
      <c r="F174" s="86"/>
      <c r="I174" s="86"/>
      <c r="J174" s="1"/>
      <c r="K174" s="125"/>
      <c r="L174" s="125"/>
      <c r="M174" s="86"/>
      <c r="N174" s="86"/>
      <c r="Q174" s="86"/>
      <c r="R174" s="86"/>
      <c r="S174" s="125"/>
      <c r="T174" s="125"/>
      <c r="U174" s="86"/>
      <c r="V174" s="86"/>
      <c r="Y174" s="86"/>
      <c r="Z174" s="86"/>
      <c r="AA174" s="125"/>
      <c r="AB174" s="125"/>
      <c r="AC174" s="86"/>
      <c r="AD174" s="86"/>
      <c r="AG174" s="86"/>
      <c r="AH174" s="86"/>
      <c r="AI174" s="125"/>
      <c r="AJ174" s="125"/>
      <c r="AK174" s="86"/>
      <c r="AL174" s="86"/>
      <c r="AN174" s="86"/>
      <c r="AV174" s="86"/>
      <c r="AW174" s="126"/>
      <c r="AX174" s="127"/>
      <c r="AY174" s="126"/>
      <c r="AZ174" s="127"/>
      <c r="BA174" s="126"/>
      <c r="BD174" s="86"/>
    </row>
    <row r="175" spans="2:56" x14ac:dyDescent="0.3">
      <c r="B175" s="1"/>
      <c r="C175" s="86"/>
      <c r="D175" s="86"/>
      <c r="E175" s="86"/>
      <c r="F175" s="86"/>
      <c r="I175" s="86"/>
      <c r="J175" s="1"/>
      <c r="K175" s="125"/>
      <c r="L175" s="125"/>
      <c r="M175" s="86"/>
      <c r="N175" s="86"/>
      <c r="Q175" s="86"/>
      <c r="R175" s="86"/>
      <c r="S175" s="125"/>
      <c r="T175" s="125"/>
      <c r="U175" s="86"/>
      <c r="V175" s="86"/>
      <c r="Y175" s="86"/>
      <c r="Z175" s="86"/>
      <c r="AA175" s="125"/>
      <c r="AB175" s="125"/>
      <c r="AC175" s="86"/>
      <c r="AD175" s="86"/>
      <c r="AG175" s="86"/>
      <c r="AH175" s="86"/>
      <c r="AI175" s="125"/>
      <c r="AJ175" s="125"/>
      <c r="AK175" s="86"/>
      <c r="AL175" s="86"/>
      <c r="AN175" s="86"/>
      <c r="AV175" s="86"/>
      <c r="AW175" s="126"/>
      <c r="AX175" s="127"/>
      <c r="AY175" s="126"/>
      <c r="AZ175" s="127"/>
      <c r="BA175" s="126"/>
      <c r="BD175" s="86"/>
    </row>
    <row r="176" spans="2:56" x14ac:dyDescent="0.3">
      <c r="B176" s="1"/>
      <c r="C176" s="86"/>
      <c r="D176" s="86"/>
      <c r="E176" s="86"/>
      <c r="F176" s="86"/>
      <c r="I176" s="86"/>
      <c r="J176" s="1"/>
      <c r="K176" s="125"/>
      <c r="L176" s="125"/>
      <c r="M176" s="86"/>
      <c r="N176" s="86"/>
      <c r="Q176" s="86"/>
      <c r="R176" s="86"/>
      <c r="S176" s="125"/>
      <c r="T176" s="125"/>
      <c r="U176" s="86"/>
      <c r="V176" s="86"/>
      <c r="Y176" s="86"/>
      <c r="Z176" s="86"/>
      <c r="AA176" s="125"/>
      <c r="AB176" s="125"/>
      <c r="AC176" s="86"/>
      <c r="AD176" s="86"/>
      <c r="AG176" s="86"/>
      <c r="AH176" s="86"/>
      <c r="AI176" s="125"/>
      <c r="AJ176" s="125"/>
      <c r="AK176" s="86"/>
      <c r="AL176" s="86"/>
      <c r="AN176" s="86"/>
      <c r="AV176" s="86"/>
      <c r="AW176" s="126"/>
      <c r="AX176" s="127"/>
      <c r="AY176" s="126"/>
      <c r="AZ176" s="127"/>
      <c r="BA176" s="126"/>
      <c r="BD176" s="86"/>
    </row>
    <row r="177" spans="2:56" x14ac:dyDescent="0.3">
      <c r="B177" s="1"/>
      <c r="C177" s="86"/>
      <c r="D177" s="86"/>
      <c r="E177" s="86"/>
      <c r="F177" s="86"/>
      <c r="I177" s="86"/>
      <c r="J177" s="1"/>
      <c r="K177" s="125"/>
      <c r="L177" s="125"/>
      <c r="M177" s="86"/>
      <c r="N177" s="86"/>
      <c r="Q177" s="86"/>
      <c r="R177" s="86"/>
      <c r="S177" s="125"/>
      <c r="T177" s="125"/>
      <c r="U177" s="86"/>
      <c r="V177" s="86"/>
      <c r="Y177" s="86"/>
      <c r="Z177" s="86"/>
      <c r="AA177" s="125"/>
      <c r="AB177" s="125"/>
      <c r="AC177" s="86"/>
      <c r="AD177" s="86"/>
      <c r="AG177" s="86"/>
      <c r="AH177" s="86"/>
      <c r="AI177" s="125"/>
      <c r="AJ177" s="125"/>
      <c r="AK177" s="86"/>
      <c r="AL177" s="86"/>
      <c r="AN177" s="86"/>
      <c r="AV177" s="86"/>
      <c r="AW177" s="126"/>
      <c r="AX177" s="127"/>
      <c r="AY177" s="126"/>
      <c r="AZ177" s="127"/>
      <c r="BA177" s="126"/>
      <c r="BD177" s="86"/>
    </row>
    <row r="178" spans="2:56" x14ac:dyDescent="0.3">
      <c r="B178" s="1"/>
      <c r="C178" s="86"/>
      <c r="D178" s="86"/>
      <c r="E178" s="86"/>
      <c r="F178" s="86"/>
      <c r="I178" s="86"/>
      <c r="J178" s="1"/>
      <c r="K178" s="125"/>
      <c r="L178" s="125"/>
      <c r="M178" s="86"/>
      <c r="N178" s="86"/>
      <c r="Q178" s="86"/>
      <c r="R178" s="86"/>
      <c r="S178" s="125"/>
      <c r="T178" s="125"/>
      <c r="U178" s="86"/>
      <c r="V178" s="86"/>
      <c r="Y178" s="86"/>
      <c r="Z178" s="86"/>
      <c r="AA178" s="125"/>
      <c r="AB178" s="125"/>
      <c r="AC178" s="86"/>
      <c r="AD178" s="86"/>
      <c r="AG178" s="86"/>
      <c r="AH178" s="86"/>
      <c r="AI178" s="125"/>
      <c r="AJ178" s="125"/>
      <c r="AK178" s="86"/>
      <c r="AL178" s="86"/>
      <c r="AN178" s="86"/>
      <c r="AV178" s="86"/>
      <c r="AW178" s="126"/>
      <c r="AX178" s="127"/>
      <c r="AY178" s="126"/>
      <c r="AZ178" s="127"/>
      <c r="BA178" s="126"/>
      <c r="BD178" s="86"/>
    </row>
    <row r="179" spans="2:56" x14ac:dyDescent="0.3">
      <c r="B179" s="1"/>
      <c r="C179" s="86"/>
      <c r="D179" s="86"/>
      <c r="E179" s="86"/>
      <c r="F179" s="86"/>
      <c r="I179" s="86"/>
      <c r="J179" s="1"/>
      <c r="K179" s="125"/>
      <c r="L179" s="125"/>
      <c r="M179" s="86"/>
      <c r="N179" s="86"/>
      <c r="Q179" s="86"/>
      <c r="R179" s="86"/>
      <c r="S179" s="125"/>
      <c r="T179" s="125"/>
      <c r="U179" s="86"/>
      <c r="V179" s="86"/>
      <c r="Y179" s="86"/>
      <c r="Z179" s="86"/>
      <c r="AA179" s="125"/>
      <c r="AB179" s="125"/>
      <c r="AC179" s="86"/>
      <c r="AD179" s="86"/>
      <c r="AG179" s="86"/>
      <c r="AH179" s="86"/>
      <c r="AI179" s="125"/>
      <c r="AJ179" s="125"/>
      <c r="AK179" s="86"/>
      <c r="AL179" s="86"/>
      <c r="AN179" s="86"/>
      <c r="AV179" s="86"/>
      <c r="AW179" s="126"/>
      <c r="AX179" s="127"/>
      <c r="AY179" s="126"/>
      <c r="AZ179" s="127"/>
      <c r="BA179" s="126"/>
      <c r="BD179" s="86"/>
    </row>
    <row r="180" spans="2:56" x14ac:dyDescent="0.3">
      <c r="B180" s="1"/>
      <c r="C180" s="86"/>
      <c r="D180" s="86"/>
      <c r="E180" s="86"/>
      <c r="F180" s="86"/>
      <c r="I180" s="86"/>
      <c r="J180" s="1"/>
      <c r="K180" s="125"/>
      <c r="L180" s="125"/>
      <c r="M180" s="86"/>
      <c r="N180" s="86"/>
      <c r="Q180" s="86"/>
      <c r="R180" s="86"/>
      <c r="S180" s="125"/>
      <c r="T180" s="125"/>
      <c r="U180" s="86"/>
      <c r="V180" s="86"/>
      <c r="Y180" s="86"/>
      <c r="Z180" s="86"/>
      <c r="AA180" s="125"/>
      <c r="AB180" s="125"/>
      <c r="AC180" s="86"/>
      <c r="AD180" s="86"/>
      <c r="AG180" s="86"/>
      <c r="AH180" s="86"/>
      <c r="AI180" s="125"/>
      <c r="AJ180" s="125"/>
      <c r="AK180" s="86"/>
      <c r="AL180" s="86"/>
      <c r="AN180" s="86"/>
      <c r="AV180" s="86"/>
      <c r="AW180" s="126"/>
      <c r="AX180" s="127"/>
      <c r="AY180" s="126"/>
      <c r="AZ180" s="127"/>
      <c r="BA180" s="126"/>
      <c r="BD180" s="86"/>
    </row>
    <row r="181" spans="2:56" x14ac:dyDescent="0.3">
      <c r="B181" s="1"/>
      <c r="C181" s="86"/>
      <c r="D181" s="86"/>
      <c r="E181" s="86"/>
      <c r="F181" s="86"/>
      <c r="I181" s="86"/>
      <c r="J181" s="1"/>
      <c r="K181" s="125"/>
      <c r="L181" s="125"/>
      <c r="M181" s="86"/>
      <c r="N181" s="86"/>
      <c r="Q181" s="86"/>
      <c r="R181" s="86"/>
      <c r="S181" s="125"/>
      <c r="T181" s="125"/>
      <c r="U181" s="86"/>
      <c r="V181" s="86"/>
      <c r="Y181" s="86"/>
      <c r="Z181" s="86"/>
      <c r="AA181" s="125"/>
      <c r="AB181" s="125"/>
      <c r="AC181" s="86"/>
      <c r="AD181" s="86"/>
      <c r="AG181" s="86"/>
      <c r="AH181" s="86"/>
      <c r="AI181" s="125"/>
      <c r="AJ181" s="125"/>
      <c r="AK181" s="86"/>
      <c r="AL181" s="86"/>
      <c r="AN181" s="86"/>
      <c r="AV181" s="86"/>
      <c r="AW181" s="126"/>
      <c r="AX181" s="127"/>
      <c r="AY181" s="126"/>
      <c r="AZ181" s="127"/>
      <c r="BA181" s="126"/>
      <c r="BD181" s="86"/>
    </row>
    <row r="182" spans="2:56" x14ac:dyDescent="0.3">
      <c r="B182" s="1"/>
      <c r="C182" s="86"/>
      <c r="D182" s="86"/>
      <c r="E182" s="86"/>
      <c r="F182" s="86"/>
      <c r="I182" s="86"/>
      <c r="J182" s="1"/>
      <c r="K182" s="125"/>
      <c r="L182" s="125"/>
      <c r="M182" s="86"/>
      <c r="N182" s="86"/>
      <c r="Q182" s="86"/>
      <c r="R182" s="86"/>
      <c r="S182" s="125"/>
      <c r="T182" s="125"/>
      <c r="U182" s="86"/>
      <c r="V182" s="86"/>
      <c r="Y182" s="86"/>
      <c r="Z182" s="86"/>
      <c r="AA182" s="125"/>
      <c r="AB182" s="125"/>
      <c r="AC182" s="86"/>
      <c r="AD182" s="86"/>
      <c r="AG182" s="86"/>
      <c r="AH182" s="86"/>
      <c r="AI182" s="125"/>
      <c r="AJ182" s="125"/>
      <c r="AK182" s="86"/>
      <c r="AL182" s="86"/>
      <c r="AN182" s="86"/>
      <c r="AV182" s="86"/>
      <c r="AW182" s="126"/>
      <c r="AX182" s="127"/>
      <c r="AY182" s="126"/>
      <c r="AZ182" s="127"/>
      <c r="BA182" s="126"/>
      <c r="BD182" s="86"/>
    </row>
    <row r="183" spans="2:56" x14ac:dyDescent="0.3">
      <c r="B183" s="1"/>
      <c r="C183" s="86"/>
      <c r="D183" s="86"/>
      <c r="E183" s="86"/>
      <c r="F183" s="86"/>
      <c r="I183" s="86"/>
      <c r="J183" s="1"/>
      <c r="K183" s="125"/>
      <c r="L183" s="125"/>
      <c r="M183" s="86"/>
      <c r="N183" s="86"/>
      <c r="Q183" s="86"/>
      <c r="R183" s="86"/>
      <c r="S183" s="125"/>
      <c r="T183" s="125"/>
      <c r="U183" s="86"/>
      <c r="V183" s="86"/>
      <c r="Y183" s="86"/>
      <c r="Z183" s="86"/>
      <c r="AA183" s="125"/>
      <c r="AB183" s="125"/>
      <c r="AC183" s="86"/>
      <c r="AD183" s="86"/>
      <c r="AG183" s="86"/>
      <c r="AH183" s="86"/>
      <c r="AI183" s="125"/>
      <c r="AJ183" s="125"/>
      <c r="AK183" s="86"/>
      <c r="AL183" s="86"/>
      <c r="AN183" s="86"/>
      <c r="AV183" s="86"/>
      <c r="AW183" s="126"/>
      <c r="AX183" s="127"/>
      <c r="AY183" s="126"/>
      <c r="AZ183" s="127"/>
      <c r="BA183" s="126"/>
      <c r="BD183" s="86"/>
    </row>
    <row r="184" spans="2:56" x14ac:dyDescent="0.3">
      <c r="B184" s="1"/>
      <c r="C184" s="86"/>
      <c r="D184" s="86"/>
      <c r="E184" s="86"/>
      <c r="F184" s="86"/>
      <c r="I184" s="86"/>
      <c r="J184" s="1"/>
      <c r="K184" s="125"/>
      <c r="L184" s="125"/>
      <c r="M184" s="86"/>
      <c r="N184" s="86"/>
      <c r="Q184" s="86"/>
      <c r="R184" s="86"/>
      <c r="S184" s="125"/>
      <c r="T184" s="125"/>
      <c r="U184" s="86"/>
      <c r="V184" s="86"/>
      <c r="Y184" s="86"/>
      <c r="Z184" s="86"/>
      <c r="AA184" s="125"/>
      <c r="AB184" s="125"/>
      <c r="AC184" s="86"/>
      <c r="AD184" s="86"/>
      <c r="AG184" s="86"/>
      <c r="AH184" s="86"/>
      <c r="AI184" s="125"/>
      <c r="AJ184" s="125"/>
      <c r="AK184" s="86"/>
      <c r="AL184" s="86"/>
      <c r="AN184" s="86"/>
      <c r="AV184" s="86"/>
      <c r="AW184" s="126"/>
      <c r="AX184" s="127"/>
      <c r="AY184" s="126"/>
      <c r="AZ184" s="127"/>
      <c r="BA184" s="126"/>
      <c r="BD184" s="86"/>
    </row>
    <row r="185" spans="2:56" x14ac:dyDescent="0.3">
      <c r="B185" s="1"/>
      <c r="C185" s="86"/>
      <c r="D185" s="86"/>
      <c r="E185" s="86"/>
      <c r="F185" s="86"/>
      <c r="I185" s="86"/>
      <c r="J185" s="1"/>
      <c r="K185" s="125"/>
      <c r="L185" s="125"/>
      <c r="M185" s="86"/>
      <c r="N185" s="86"/>
      <c r="Q185" s="86"/>
      <c r="R185" s="86"/>
      <c r="S185" s="125"/>
      <c r="T185" s="125"/>
      <c r="U185" s="86"/>
      <c r="V185" s="86"/>
      <c r="Y185" s="86"/>
      <c r="Z185" s="86"/>
      <c r="AA185" s="125"/>
      <c r="AB185" s="125"/>
      <c r="AC185" s="86"/>
      <c r="AD185" s="86"/>
      <c r="AG185" s="86"/>
      <c r="AH185" s="86"/>
      <c r="AI185" s="125"/>
      <c r="AJ185" s="125"/>
      <c r="AK185" s="86"/>
      <c r="AL185" s="86"/>
      <c r="AN185" s="86"/>
      <c r="AV185" s="86"/>
      <c r="AW185" s="126"/>
      <c r="AX185" s="127"/>
      <c r="AY185" s="126"/>
      <c r="AZ185" s="127"/>
      <c r="BA185" s="126"/>
      <c r="BD185" s="86"/>
    </row>
    <row r="186" spans="2:56" x14ac:dyDescent="0.3">
      <c r="B186" s="1"/>
      <c r="C186" s="86"/>
      <c r="D186" s="86"/>
      <c r="E186" s="86"/>
      <c r="F186" s="86"/>
      <c r="I186" s="86"/>
      <c r="J186" s="1"/>
      <c r="K186" s="125"/>
      <c r="L186" s="125"/>
      <c r="M186" s="86"/>
      <c r="N186" s="86"/>
      <c r="Q186" s="86"/>
      <c r="R186" s="86"/>
      <c r="S186" s="125"/>
      <c r="T186" s="125"/>
      <c r="U186" s="86"/>
      <c r="V186" s="86"/>
      <c r="Y186" s="86"/>
      <c r="Z186" s="86"/>
      <c r="AA186" s="125"/>
      <c r="AB186" s="125"/>
      <c r="AC186" s="86"/>
      <c r="AD186" s="86"/>
      <c r="AG186" s="86"/>
      <c r="AH186" s="86"/>
      <c r="AI186" s="125"/>
      <c r="AJ186" s="125"/>
      <c r="AK186" s="86"/>
      <c r="AL186" s="86"/>
      <c r="AN186" s="86"/>
      <c r="AV186" s="86"/>
      <c r="AW186" s="126"/>
      <c r="AX186" s="127"/>
      <c r="AY186" s="126"/>
      <c r="AZ186" s="127"/>
      <c r="BA186" s="126"/>
      <c r="BD186" s="86"/>
    </row>
    <row r="187" spans="2:56" x14ac:dyDescent="0.3">
      <c r="B187" s="1"/>
      <c r="C187" s="86"/>
      <c r="D187" s="86"/>
      <c r="E187" s="86"/>
      <c r="F187" s="86"/>
      <c r="I187" s="86"/>
      <c r="J187" s="1"/>
      <c r="K187" s="125"/>
      <c r="L187" s="125"/>
      <c r="M187" s="86"/>
      <c r="N187" s="86"/>
      <c r="Q187" s="86"/>
      <c r="R187" s="86"/>
      <c r="S187" s="125"/>
      <c r="T187" s="125"/>
      <c r="U187" s="86"/>
      <c r="V187" s="86"/>
      <c r="Y187" s="86"/>
      <c r="Z187" s="86"/>
      <c r="AA187" s="125"/>
      <c r="AB187" s="125"/>
      <c r="AC187" s="86"/>
      <c r="AD187" s="86"/>
      <c r="AG187" s="86"/>
      <c r="AH187" s="86"/>
      <c r="AI187" s="125"/>
      <c r="AJ187" s="125"/>
      <c r="AK187" s="86"/>
      <c r="AL187" s="86"/>
      <c r="AN187" s="86"/>
      <c r="AV187" s="86"/>
      <c r="AW187" s="126"/>
      <c r="AX187" s="127"/>
      <c r="AY187" s="126"/>
      <c r="AZ187" s="127"/>
      <c r="BA187" s="126"/>
      <c r="BD187" s="86"/>
    </row>
    <row r="188" spans="2:56" x14ac:dyDescent="0.3">
      <c r="B188" s="1"/>
      <c r="C188" s="86"/>
      <c r="D188" s="86"/>
      <c r="E188" s="86"/>
      <c r="F188" s="86"/>
      <c r="I188" s="86"/>
      <c r="J188" s="1"/>
      <c r="K188" s="125"/>
      <c r="L188" s="125"/>
      <c r="M188" s="86"/>
      <c r="N188" s="86"/>
      <c r="Q188" s="86"/>
      <c r="R188" s="86"/>
      <c r="S188" s="125"/>
      <c r="T188" s="125"/>
      <c r="U188" s="86"/>
      <c r="V188" s="86"/>
      <c r="Y188" s="86"/>
      <c r="Z188" s="86"/>
      <c r="AA188" s="125"/>
      <c r="AB188" s="125"/>
      <c r="AC188" s="86"/>
      <c r="AD188" s="86"/>
      <c r="AG188" s="86"/>
      <c r="AH188" s="86"/>
      <c r="AI188" s="125"/>
      <c r="AJ188" s="125"/>
      <c r="AK188" s="86"/>
      <c r="AL188" s="86"/>
      <c r="AN188" s="86"/>
      <c r="AV188" s="86"/>
      <c r="AW188" s="126"/>
      <c r="AX188" s="127"/>
      <c r="AY188" s="126"/>
      <c r="AZ188" s="127"/>
      <c r="BA188" s="126"/>
      <c r="BD188" s="86"/>
    </row>
    <row r="189" spans="2:56" x14ac:dyDescent="0.3">
      <c r="B189" s="1"/>
      <c r="C189" s="86"/>
      <c r="D189" s="86"/>
      <c r="E189" s="86"/>
      <c r="F189" s="86"/>
      <c r="I189" s="86"/>
      <c r="J189" s="1"/>
      <c r="K189" s="125"/>
      <c r="L189" s="125"/>
      <c r="M189" s="86"/>
      <c r="N189" s="86"/>
      <c r="Q189" s="86"/>
      <c r="R189" s="86"/>
      <c r="S189" s="125"/>
      <c r="T189" s="125"/>
      <c r="U189" s="86"/>
      <c r="V189" s="86"/>
      <c r="Y189" s="86"/>
      <c r="Z189" s="86"/>
      <c r="AA189" s="125"/>
      <c r="AB189" s="125"/>
      <c r="AC189" s="86"/>
      <c r="AD189" s="86"/>
      <c r="AG189" s="86"/>
      <c r="AH189" s="86"/>
      <c r="AI189" s="125"/>
      <c r="AJ189" s="125"/>
      <c r="AK189" s="86"/>
      <c r="AL189" s="86"/>
      <c r="AN189" s="86"/>
      <c r="AV189" s="86"/>
      <c r="AW189" s="126"/>
      <c r="AX189" s="127"/>
      <c r="AY189" s="126"/>
      <c r="AZ189" s="127"/>
      <c r="BA189" s="126"/>
      <c r="BD189" s="86"/>
    </row>
    <row r="190" spans="2:56" x14ac:dyDescent="0.3">
      <c r="B190" s="1"/>
      <c r="C190" s="86"/>
      <c r="D190" s="86"/>
      <c r="E190" s="86"/>
      <c r="F190" s="86"/>
      <c r="I190" s="86"/>
      <c r="J190" s="1"/>
      <c r="K190" s="125"/>
      <c r="L190" s="125"/>
      <c r="M190" s="86"/>
      <c r="N190" s="86"/>
      <c r="Q190" s="86"/>
      <c r="R190" s="86"/>
      <c r="S190" s="125"/>
      <c r="T190" s="125"/>
      <c r="U190" s="86"/>
      <c r="V190" s="86"/>
      <c r="Y190" s="86"/>
      <c r="Z190" s="86"/>
      <c r="AA190" s="125"/>
      <c r="AB190" s="125"/>
      <c r="AC190" s="86"/>
      <c r="AD190" s="86"/>
      <c r="AG190" s="86"/>
      <c r="AH190" s="86"/>
      <c r="AI190" s="125"/>
      <c r="AJ190" s="125"/>
      <c r="AK190" s="86"/>
      <c r="AL190" s="86"/>
      <c r="AN190" s="86"/>
      <c r="AV190" s="86"/>
      <c r="AW190" s="126"/>
      <c r="AX190" s="127"/>
      <c r="AY190" s="126"/>
      <c r="AZ190" s="127"/>
      <c r="BA190" s="126"/>
      <c r="BD190" s="86"/>
    </row>
    <row r="191" spans="2:56" x14ac:dyDescent="0.3">
      <c r="B191" s="1"/>
      <c r="C191" s="86"/>
      <c r="D191" s="86"/>
      <c r="E191" s="86"/>
      <c r="F191" s="86"/>
      <c r="I191" s="86"/>
      <c r="J191" s="1"/>
      <c r="K191" s="125"/>
      <c r="L191" s="125"/>
      <c r="M191" s="86"/>
      <c r="N191" s="86"/>
      <c r="Q191" s="86"/>
      <c r="R191" s="86"/>
      <c r="S191" s="125"/>
      <c r="T191" s="125"/>
      <c r="U191" s="86"/>
      <c r="V191" s="86"/>
      <c r="Y191" s="86"/>
      <c r="Z191" s="86"/>
      <c r="AA191" s="125"/>
      <c r="AB191" s="125"/>
      <c r="AC191" s="86"/>
      <c r="AD191" s="86"/>
      <c r="AG191" s="86"/>
      <c r="AH191" s="86"/>
      <c r="AI191" s="125"/>
      <c r="AJ191" s="125"/>
      <c r="AK191" s="86"/>
      <c r="AL191" s="86"/>
      <c r="AN191" s="86"/>
      <c r="AV191" s="86"/>
      <c r="AW191" s="126"/>
      <c r="AX191" s="127"/>
      <c r="AY191" s="126"/>
      <c r="AZ191" s="127"/>
      <c r="BA191" s="126"/>
      <c r="BD191" s="86"/>
    </row>
    <row r="192" spans="2:56" x14ac:dyDescent="0.3">
      <c r="B192" s="1"/>
      <c r="C192" s="86"/>
      <c r="D192" s="86"/>
      <c r="E192" s="86"/>
      <c r="F192" s="86"/>
      <c r="I192" s="86"/>
      <c r="J192" s="1"/>
      <c r="K192" s="125"/>
      <c r="L192" s="125"/>
      <c r="M192" s="86"/>
      <c r="N192" s="86"/>
      <c r="Q192" s="86"/>
      <c r="R192" s="86"/>
      <c r="S192" s="125"/>
      <c r="T192" s="125"/>
      <c r="U192" s="86"/>
      <c r="V192" s="86"/>
      <c r="Y192" s="86"/>
      <c r="Z192" s="86"/>
      <c r="AA192" s="125"/>
      <c r="AB192" s="125"/>
      <c r="AC192" s="86"/>
      <c r="AD192" s="86"/>
      <c r="AG192" s="86"/>
      <c r="AH192" s="86"/>
      <c r="AI192" s="125"/>
      <c r="AJ192" s="125"/>
      <c r="AK192" s="86"/>
      <c r="AL192" s="86"/>
      <c r="AN192" s="86"/>
      <c r="AV192" s="86"/>
      <c r="AW192" s="126"/>
      <c r="AX192" s="127"/>
      <c r="AY192" s="126"/>
      <c r="AZ192" s="127"/>
      <c r="BA192" s="126"/>
      <c r="BD192" s="86"/>
    </row>
    <row r="193" spans="2:56" x14ac:dyDescent="0.3">
      <c r="B193" s="1"/>
      <c r="C193" s="86"/>
      <c r="D193" s="86"/>
      <c r="E193" s="86"/>
      <c r="F193" s="86"/>
      <c r="I193" s="86"/>
      <c r="J193" s="1"/>
      <c r="K193" s="125"/>
      <c r="L193" s="125"/>
      <c r="M193" s="86"/>
      <c r="N193" s="86"/>
      <c r="Q193" s="86"/>
      <c r="R193" s="86"/>
      <c r="S193" s="125"/>
      <c r="T193" s="125"/>
      <c r="U193" s="86"/>
      <c r="V193" s="86"/>
      <c r="Y193" s="86"/>
      <c r="Z193" s="86"/>
      <c r="AA193" s="125"/>
      <c r="AB193" s="125"/>
      <c r="AC193" s="86"/>
      <c r="AD193" s="86"/>
      <c r="AG193" s="86"/>
      <c r="AH193" s="86"/>
      <c r="AI193" s="125"/>
      <c r="AJ193" s="125"/>
      <c r="AK193" s="86"/>
      <c r="AL193" s="86"/>
      <c r="AN193" s="86"/>
      <c r="AV193" s="86"/>
      <c r="AW193" s="126"/>
      <c r="AX193" s="127"/>
      <c r="AY193" s="126"/>
      <c r="AZ193" s="127"/>
      <c r="BA193" s="126"/>
      <c r="BD193" s="86"/>
    </row>
    <row r="194" spans="2:56" x14ac:dyDescent="0.3">
      <c r="B194" s="1"/>
      <c r="C194" s="86"/>
      <c r="D194" s="86"/>
      <c r="E194" s="86"/>
      <c r="F194" s="86"/>
      <c r="I194" s="86"/>
      <c r="J194" s="1"/>
      <c r="K194" s="125"/>
      <c r="L194" s="125"/>
      <c r="M194" s="86"/>
      <c r="N194" s="86"/>
      <c r="Q194" s="86"/>
      <c r="R194" s="86"/>
      <c r="S194" s="125"/>
      <c r="T194" s="125"/>
      <c r="U194" s="86"/>
      <c r="V194" s="86"/>
      <c r="Y194" s="86"/>
      <c r="Z194" s="86"/>
      <c r="AA194" s="125"/>
      <c r="AB194" s="125"/>
      <c r="AC194" s="86"/>
      <c r="AD194" s="86"/>
      <c r="AG194" s="86"/>
      <c r="AH194" s="86"/>
      <c r="AI194" s="125"/>
      <c r="AJ194" s="125"/>
      <c r="AK194" s="86"/>
      <c r="AL194" s="86"/>
      <c r="AN194" s="86"/>
      <c r="AV194" s="86"/>
      <c r="AW194" s="126"/>
      <c r="AX194" s="127"/>
      <c r="AY194" s="126"/>
      <c r="AZ194" s="127"/>
      <c r="BA194" s="126"/>
      <c r="BD194" s="86"/>
    </row>
    <row r="195" spans="2:56" x14ac:dyDescent="0.3">
      <c r="B195" s="1"/>
      <c r="C195" s="86"/>
      <c r="D195" s="86"/>
      <c r="E195" s="86"/>
      <c r="F195" s="86"/>
      <c r="I195" s="86"/>
      <c r="J195" s="1"/>
      <c r="K195" s="125"/>
      <c r="L195" s="125"/>
      <c r="M195" s="86"/>
      <c r="N195" s="86"/>
      <c r="Q195" s="86"/>
      <c r="R195" s="86"/>
      <c r="S195" s="125"/>
      <c r="T195" s="125"/>
      <c r="U195" s="86"/>
      <c r="V195" s="86"/>
      <c r="Y195" s="86"/>
      <c r="Z195" s="86"/>
      <c r="AA195" s="125"/>
      <c r="AB195" s="125"/>
      <c r="AC195" s="86"/>
      <c r="AD195" s="86"/>
      <c r="AG195" s="86"/>
      <c r="AH195" s="86"/>
      <c r="AI195" s="125"/>
      <c r="AJ195" s="125"/>
      <c r="AK195" s="86"/>
      <c r="AL195" s="86"/>
      <c r="AN195" s="86"/>
      <c r="AV195" s="86"/>
      <c r="AW195" s="126"/>
      <c r="AX195" s="127"/>
      <c r="AY195" s="126"/>
      <c r="AZ195" s="127"/>
      <c r="BA195" s="126"/>
      <c r="BD195" s="86"/>
    </row>
    <row r="196" spans="2:56" x14ac:dyDescent="0.3">
      <c r="B196" s="1"/>
      <c r="C196" s="86"/>
      <c r="D196" s="86"/>
      <c r="E196" s="86"/>
      <c r="F196" s="86"/>
      <c r="I196" s="86"/>
      <c r="J196" s="1"/>
      <c r="K196" s="125"/>
      <c r="L196" s="125"/>
      <c r="M196" s="86"/>
      <c r="N196" s="86"/>
      <c r="Q196" s="86"/>
      <c r="R196" s="86"/>
      <c r="S196" s="125"/>
      <c r="T196" s="125"/>
      <c r="U196" s="86"/>
      <c r="V196" s="86"/>
      <c r="Y196" s="86"/>
      <c r="Z196" s="86"/>
      <c r="AA196" s="125"/>
      <c r="AB196" s="125"/>
      <c r="AC196" s="86"/>
      <c r="AD196" s="86"/>
      <c r="AG196" s="86"/>
      <c r="AH196" s="86"/>
      <c r="AI196" s="125"/>
      <c r="AJ196" s="125"/>
      <c r="AK196" s="86"/>
      <c r="AL196" s="86"/>
      <c r="AN196" s="86"/>
      <c r="AV196" s="86"/>
      <c r="AW196" s="126"/>
      <c r="AX196" s="127"/>
      <c r="AY196" s="126"/>
      <c r="AZ196" s="127"/>
      <c r="BA196" s="126"/>
      <c r="BD196" s="86"/>
    </row>
    <row r="197" spans="2:56" x14ac:dyDescent="0.3">
      <c r="B197" s="1"/>
      <c r="C197" s="86"/>
      <c r="D197" s="86"/>
      <c r="E197" s="86"/>
      <c r="F197" s="86"/>
      <c r="I197" s="86"/>
      <c r="J197" s="1"/>
      <c r="K197" s="125"/>
      <c r="L197" s="125"/>
      <c r="M197" s="86"/>
      <c r="N197" s="86"/>
      <c r="Q197" s="86"/>
      <c r="R197" s="86"/>
      <c r="S197" s="125"/>
      <c r="T197" s="125"/>
      <c r="U197" s="86"/>
      <c r="V197" s="86"/>
      <c r="Y197" s="86"/>
      <c r="Z197" s="86"/>
      <c r="AA197" s="125"/>
      <c r="AB197" s="125"/>
      <c r="AC197" s="86"/>
      <c r="AD197" s="86"/>
      <c r="AG197" s="86"/>
      <c r="AH197" s="86"/>
      <c r="AI197" s="125"/>
      <c r="AJ197" s="125"/>
      <c r="AK197" s="86"/>
      <c r="AL197" s="86"/>
      <c r="AN197" s="86"/>
      <c r="AV197" s="86"/>
      <c r="AW197" s="126"/>
      <c r="AX197" s="127"/>
      <c r="AY197" s="126"/>
      <c r="AZ197" s="127"/>
      <c r="BA197" s="126"/>
      <c r="BD197" s="86"/>
    </row>
    <row r="198" spans="2:56" x14ac:dyDescent="0.3">
      <c r="B198" s="1"/>
      <c r="C198" s="86"/>
      <c r="D198" s="86"/>
      <c r="E198" s="86"/>
      <c r="F198" s="86"/>
      <c r="I198" s="86"/>
      <c r="J198" s="1"/>
      <c r="K198" s="125"/>
      <c r="L198" s="125"/>
      <c r="M198" s="86"/>
      <c r="N198" s="86"/>
      <c r="Q198" s="86"/>
      <c r="R198" s="86"/>
      <c r="S198" s="125"/>
      <c r="T198" s="125"/>
      <c r="U198" s="86"/>
      <c r="V198" s="86"/>
      <c r="Y198" s="86"/>
      <c r="Z198" s="86"/>
      <c r="AA198" s="125"/>
      <c r="AB198" s="125"/>
      <c r="AC198" s="86"/>
      <c r="AD198" s="86"/>
      <c r="AG198" s="86"/>
      <c r="AH198" s="86"/>
      <c r="AI198" s="125"/>
      <c r="AJ198" s="125"/>
      <c r="AK198" s="86"/>
      <c r="AL198" s="86"/>
      <c r="AN198" s="86"/>
      <c r="AV198" s="86"/>
      <c r="AW198" s="126"/>
      <c r="AX198" s="127"/>
      <c r="AY198" s="126"/>
      <c r="AZ198" s="127"/>
      <c r="BA198" s="126"/>
      <c r="BD198" s="86"/>
    </row>
    <row r="199" spans="2:56" x14ac:dyDescent="0.3">
      <c r="B199" s="1"/>
      <c r="C199" s="86"/>
      <c r="D199" s="86"/>
      <c r="E199" s="86"/>
      <c r="F199" s="86"/>
      <c r="I199" s="86"/>
      <c r="J199" s="1"/>
      <c r="K199" s="125"/>
      <c r="L199" s="125"/>
      <c r="M199" s="86"/>
      <c r="N199" s="86"/>
      <c r="Q199" s="86"/>
      <c r="R199" s="86"/>
      <c r="S199" s="125"/>
      <c r="T199" s="125"/>
      <c r="U199" s="86"/>
      <c r="V199" s="86"/>
      <c r="Y199" s="86"/>
      <c r="Z199" s="86"/>
      <c r="AA199" s="125"/>
      <c r="AB199" s="125"/>
      <c r="AC199" s="86"/>
      <c r="AD199" s="86"/>
      <c r="AG199" s="86"/>
      <c r="AH199" s="86"/>
      <c r="AI199" s="125"/>
      <c r="AJ199" s="125"/>
      <c r="AK199" s="86"/>
      <c r="AL199" s="86"/>
      <c r="AN199" s="86"/>
      <c r="AV199" s="86"/>
      <c r="AW199" s="126"/>
      <c r="AX199" s="127"/>
      <c r="AY199" s="126"/>
      <c r="AZ199" s="127"/>
      <c r="BA199" s="126"/>
      <c r="BD199" s="86"/>
    </row>
    <row r="200" spans="2:56" x14ac:dyDescent="0.3">
      <c r="B200" s="1"/>
      <c r="C200" s="86"/>
      <c r="D200" s="86"/>
      <c r="E200" s="86"/>
      <c r="F200" s="86"/>
      <c r="I200" s="86"/>
      <c r="J200" s="1"/>
      <c r="K200" s="125"/>
      <c r="L200" s="125"/>
      <c r="M200" s="86"/>
      <c r="N200" s="86"/>
      <c r="Q200" s="86"/>
      <c r="R200" s="86"/>
      <c r="S200" s="125"/>
      <c r="T200" s="125"/>
      <c r="U200" s="86"/>
      <c r="V200" s="86"/>
      <c r="Y200" s="86"/>
      <c r="Z200" s="86"/>
      <c r="AA200" s="125"/>
      <c r="AB200" s="125"/>
      <c r="AC200" s="86"/>
      <c r="AD200" s="86"/>
      <c r="AG200" s="86"/>
      <c r="AH200" s="86"/>
      <c r="AI200" s="125"/>
      <c r="AJ200" s="125"/>
      <c r="AK200" s="86"/>
      <c r="AL200" s="86"/>
      <c r="AN200" s="86"/>
      <c r="AV200" s="86"/>
      <c r="AW200" s="126"/>
      <c r="AX200" s="127"/>
      <c r="AY200" s="126"/>
      <c r="AZ200" s="127"/>
      <c r="BA200" s="126"/>
      <c r="BD200" s="86"/>
    </row>
    <row r="201" spans="2:56" x14ac:dyDescent="0.3">
      <c r="B201" s="1"/>
      <c r="C201" s="86"/>
      <c r="D201" s="86"/>
      <c r="E201" s="86"/>
      <c r="F201" s="86"/>
      <c r="I201" s="86"/>
      <c r="J201" s="1"/>
      <c r="K201" s="125"/>
      <c r="L201" s="125"/>
      <c r="M201" s="86"/>
      <c r="N201" s="86"/>
      <c r="Q201" s="86"/>
      <c r="R201" s="86"/>
      <c r="S201" s="125"/>
      <c r="T201" s="125"/>
      <c r="U201" s="86"/>
      <c r="V201" s="86"/>
      <c r="Y201" s="86"/>
      <c r="Z201" s="86"/>
      <c r="AA201" s="125"/>
      <c r="AB201" s="125"/>
      <c r="AC201" s="86"/>
      <c r="AD201" s="86"/>
      <c r="AG201" s="86"/>
      <c r="AH201" s="86"/>
      <c r="AI201" s="125"/>
      <c r="AJ201" s="125"/>
      <c r="AK201" s="86"/>
      <c r="AL201" s="86"/>
      <c r="AN201" s="86"/>
      <c r="AV201" s="86"/>
      <c r="AW201" s="126"/>
      <c r="AX201" s="127"/>
      <c r="AY201" s="126"/>
      <c r="AZ201" s="127"/>
      <c r="BA201" s="126"/>
      <c r="BD201" s="86"/>
    </row>
    <row r="202" spans="2:56" x14ac:dyDescent="0.3">
      <c r="B202" s="1"/>
      <c r="C202" s="86"/>
      <c r="D202" s="86"/>
      <c r="E202" s="86"/>
      <c r="F202" s="86"/>
      <c r="I202" s="86"/>
      <c r="J202" s="1"/>
      <c r="K202" s="125"/>
      <c r="L202" s="125"/>
      <c r="M202" s="86"/>
      <c r="N202" s="86"/>
      <c r="Q202" s="86"/>
      <c r="R202" s="86"/>
      <c r="S202" s="125"/>
      <c r="T202" s="125"/>
      <c r="U202" s="86"/>
      <c r="V202" s="86"/>
      <c r="Y202" s="86"/>
      <c r="Z202" s="86"/>
      <c r="AA202" s="125"/>
      <c r="AB202" s="125"/>
      <c r="AC202" s="86"/>
      <c r="AD202" s="86"/>
      <c r="AG202" s="86"/>
      <c r="AH202" s="86"/>
      <c r="AI202" s="125"/>
      <c r="AJ202" s="125"/>
      <c r="AK202" s="86"/>
      <c r="AL202" s="86"/>
      <c r="AN202" s="86"/>
      <c r="AV202" s="86"/>
      <c r="AW202" s="126"/>
      <c r="AX202" s="127"/>
      <c r="AY202" s="126"/>
      <c r="AZ202" s="127"/>
      <c r="BA202" s="126"/>
      <c r="BD202" s="86"/>
    </row>
    <row r="203" spans="2:56" x14ac:dyDescent="0.3">
      <c r="B203" s="1"/>
      <c r="C203" s="86"/>
      <c r="D203" s="86"/>
      <c r="E203" s="86"/>
      <c r="F203" s="86"/>
      <c r="I203" s="86"/>
      <c r="J203" s="1"/>
      <c r="K203" s="125"/>
      <c r="L203" s="125"/>
      <c r="M203" s="86"/>
      <c r="N203" s="86"/>
      <c r="Q203" s="86"/>
      <c r="R203" s="86"/>
      <c r="S203" s="125"/>
      <c r="T203" s="125"/>
      <c r="U203" s="86"/>
      <c r="V203" s="86"/>
      <c r="Y203" s="86"/>
      <c r="Z203" s="86"/>
      <c r="AA203" s="125"/>
      <c r="AB203" s="125"/>
      <c r="AC203" s="86"/>
      <c r="AD203" s="86"/>
      <c r="AG203" s="86"/>
      <c r="AH203" s="86"/>
      <c r="AI203" s="125"/>
      <c r="AJ203" s="125"/>
      <c r="AK203" s="86"/>
      <c r="AL203" s="86"/>
      <c r="AN203" s="86"/>
      <c r="AV203" s="86"/>
      <c r="AW203" s="126"/>
      <c r="AX203" s="127"/>
      <c r="AY203" s="126"/>
      <c r="AZ203" s="127"/>
      <c r="BA203" s="126"/>
      <c r="BD203" s="86"/>
    </row>
    <row r="204" spans="2:56" x14ac:dyDescent="0.3">
      <c r="B204" s="1"/>
      <c r="C204" s="86"/>
      <c r="D204" s="86"/>
      <c r="E204" s="86"/>
      <c r="F204" s="86"/>
      <c r="I204" s="86"/>
      <c r="J204" s="1"/>
      <c r="K204" s="125"/>
      <c r="L204" s="125"/>
      <c r="M204" s="86"/>
      <c r="N204" s="86"/>
      <c r="Q204" s="86"/>
      <c r="R204" s="86"/>
      <c r="S204" s="125"/>
      <c r="T204" s="125"/>
      <c r="U204" s="86"/>
      <c r="V204" s="86"/>
      <c r="Y204" s="86"/>
      <c r="Z204" s="86"/>
      <c r="AA204" s="125"/>
      <c r="AB204" s="125"/>
      <c r="AC204" s="86"/>
      <c r="AD204" s="86"/>
      <c r="AG204" s="86"/>
      <c r="AH204" s="86"/>
      <c r="AI204" s="125"/>
      <c r="AJ204" s="125"/>
      <c r="AK204" s="86"/>
      <c r="AL204" s="86"/>
      <c r="AN204" s="86"/>
      <c r="AV204" s="86"/>
      <c r="AW204" s="126"/>
      <c r="AX204" s="127"/>
      <c r="AY204" s="126"/>
      <c r="AZ204" s="127"/>
      <c r="BA204" s="126"/>
      <c r="BD204" s="86"/>
    </row>
    <row r="205" spans="2:56" x14ac:dyDescent="0.3">
      <c r="B205" s="1"/>
      <c r="C205" s="86"/>
      <c r="D205" s="86"/>
      <c r="E205" s="86"/>
      <c r="F205" s="86"/>
      <c r="I205" s="86"/>
      <c r="J205" s="1"/>
      <c r="K205" s="125"/>
      <c r="L205" s="125"/>
      <c r="M205" s="86"/>
      <c r="N205" s="86"/>
      <c r="Q205" s="86"/>
      <c r="R205" s="86"/>
      <c r="S205" s="125"/>
      <c r="T205" s="125"/>
      <c r="U205" s="86"/>
      <c r="V205" s="86"/>
      <c r="Y205" s="86"/>
      <c r="Z205" s="86"/>
      <c r="AA205" s="125"/>
      <c r="AB205" s="125"/>
      <c r="AC205" s="86"/>
      <c r="AD205" s="86"/>
      <c r="AG205" s="86"/>
      <c r="AH205" s="86"/>
      <c r="AI205" s="125"/>
      <c r="AJ205" s="125"/>
      <c r="AK205" s="86"/>
      <c r="AL205" s="86"/>
      <c r="AN205" s="86"/>
      <c r="AV205" s="86"/>
      <c r="AW205" s="126"/>
      <c r="AX205" s="127"/>
      <c r="AY205" s="126"/>
      <c r="AZ205" s="127"/>
      <c r="BA205" s="126"/>
      <c r="BD205" s="86"/>
    </row>
    <row r="206" spans="2:56" x14ac:dyDescent="0.3">
      <c r="B206" s="1"/>
      <c r="C206" s="86"/>
      <c r="D206" s="86"/>
      <c r="E206" s="86"/>
      <c r="F206" s="86"/>
      <c r="I206" s="86"/>
      <c r="J206" s="1"/>
      <c r="K206" s="125"/>
      <c r="L206" s="125"/>
      <c r="M206" s="86"/>
      <c r="N206" s="86"/>
      <c r="Q206" s="86"/>
      <c r="R206" s="86"/>
      <c r="S206" s="125"/>
      <c r="T206" s="125"/>
      <c r="U206" s="86"/>
      <c r="V206" s="86"/>
      <c r="Y206" s="86"/>
      <c r="Z206" s="86"/>
      <c r="AA206" s="125"/>
      <c r="AB206" s="125"/>
      <c r="AC206" s="86"/>
      <c r="AD206" s="86"/>
      <c r="AG206" s="86"/>
      <c r="AH206" s="86"/>
      <c r="AI206" s="125"/>
      <c r="AJ206" s="125"/>
      <c r="AK206" s="86"/>
      <c r="AL206" s="86"/>
      <c r="AN206" s="86"/>
      <c r="AV206" s="86"/>
      <c r="AW206" s="126"/>
      <c r="AX206" s="127"/>
      <c r="AY206" s="126"/>
      <c r="AZ206" s="127"/>
      <c r="BA206" s="126"/>
      <c r="BD206" s="86"/>
    </row>
    <row r="207" spans="2:56" x14ac:dyDescent="0.3">
      <c r="B207" s="1"/>
      <c r="C207" s="86"/>
      <c r="D207" s="86"/>
      <c r="E207" s="86"/>
      <c r="F207" s="86"/>
      <c r="I207" s="86"/>
      <c r="J207" s="1"/>
      <c r="K207" s="125"/>
      <c r="L207" s="125"/>
      <c r="M207" s="86"/>
      <c r="N207" s="86"/>
      <c r="Q207" s="86"/>
      <c r="R207" s="86"/>
      <c r="S207" s="125"/>
      <c r="T207" s="125"/>
      <c r="U207" s="86"/>
      <c r="V207" s="86"/>
      <c r="Y207" s="86"/>
      <c r="Z207" s="86"/>
      <c r="AA207" s="125"/>
      <c r="AB207" s="125"/>
      <c r="AC207" s="86"/>
      <c r="AD207" s="86"/>
      <c r="AG207" s="86"/>
      <c r="AH207" s="86"/>
      <c r="AI207" s="125"/>
      <c r="AJ207" s="125"/>
      <c r="AK207" s="86"/>
      <c r="AL207" s="86"/>
      <c r="AN207" s="86"/>
      <c r="AV207" s="86"/>
      <c r="AW207" s="126"/>
      <c r="AX207" s="127"/>
      <c r="AY207" s="126"/>
      <c r="AZ207" s="127"/>
      <c r="BA207" s="126"/>
      <c r="BD207" s="86"/>
    </row>
    <row r="208" spans="2:56" x14ac:dyDescent="0.3">
      <c r="B208" s="1"/>
      <c r="C208" s="86"/>
      <c r="D208" s="86"/>
      <c r="E208" s="86"/>
      <c r="F208" s="86"/>
      <c r="I208" s="86"/>
      <c r="J208" s="1"/>
      <c r="K208" s="125"/>
      <c r="L208" s="125"/>
      <c r="M208" s="86"/>
      <c r="N208" s="86"/>
      <c r="Q208" s="86"/>
      <c r="R208" s="86"/>
      <c r="S208" s="125"/>
      <c r="T208" s="125"/>
      <c r="U208" s="86"/>
      <c r="V208" s="86"/>
      <c r="Y208" s="86"/>
      <c r="Z208" s="86"/>
      <c r="AA208" s="125"/>
      <c r="AB208" s="125"/>
      <c r="AC208" s="86"/>
      <c r="AD208" s="86"/>
      <c r="AG208" s="86"/>
      <c r="AH208" s="86"/>
      <c r="AI208" s="125"/>
      <c r="AJ208" s="125"/>
      <c r="AK208" s="86"/>
      <c r="AL208" s="86"/>
      <c r="AN208" s="86"/>
      <c r="AV208" s="86"/>
      <c r="AW208" s="126"/>
      <c r="AX208" s="127"/>
      <c r="AY208" s="126"/>
      <c r="AZ208" s="127"/>
      <c r="BA208" s="126"/>
      <c r="BD208" s="86"/>
    </row>
    <row r="209" spans="2:56" x14ac:dyDescent="0.3">
      <c r="B209" s="1"/>
      <c r="C209" s="86"/>
      <c r="D209" s="86"/>
      <c r="E209" s="86"/>
      <c r="F209" s="86"/>
      <c r="I209" s="86"/>
      <c r="J209" s="1"/>
      <c r="K209" s="125"/>
      <c r="L209" s="125"/>
      <c r="M209" s="86"/>
      <c r="N209" s="86"/>
      <c r="Q209" s="86"/>
      <c r="R209" s="86"/>
      <c r="S209" s="125"/>
      <c r="T209" s="125"/>
      <c r="U209" s="86"/>
      <c r="V209" s="86"/>
      <c r="Y209" s="86"/>
      <c r="Z209" s="86"/>
      <c r="AA209" s="125"/>
      <c r="AB209" s="125"/>
      <c r="AC209" s="86"/>
      <c r="AD209" s="86"/>
      <c r="AG209" s="86"/>
      <c r="AH209" s="86"/>
      <c r="AI209" s="125"/>
      <c r="AJ209" s="125"/>
      <c r="AK209" s="86"/>
      <c r="AL209" s="86"/>
      <c r="AN209" s="86"/>
      <c r="AV209" s="86"/>
      <c r="AW209" s="126"/>
      <c r="AX209" s="127"/>
      <c r="AY209" s="126"/>
      <c r="AZ209" s="127"/>
      <c r="BA209" s="126"/>
      <c r="BD209" s="86"/>
    </row>
    <row r="210" spans="2:56" x14ac:dyDescent="0.3">
      <c r="B210" s="1"/>
      <c r="C210" s="86"/>
      <c r="D210" s="86"/>
      <c r="E210" s="86"/>
      <c r="F210" s="86"/>
      <c r="I210" s="86"/>
      <c r="J210" s="1"/>
      <c r="K210" s="125"/>
      <c r="L210" s="125"/>
      <c r="M210" s="86"/>
      <c r="N210" s="86"/>
      <c r="Q210" s="86"/>
      <c r="R210" s="86"/>
      <c r="S210" s="125"/>
      <c r="T210" s="125"/>
      <c r="U210" s="86"/>
      <c r="V210" s="86"/>
      <c r="Y210" s="86"/>
      <c r="Z210" s="86"/>
      <c r="AA210" s="125"/>
      <c r="AB210" s="125"/>
      <c r="AC210" s="86"/>
      <c r="AD210" s="86"/>
      <c r="AG210" s="86"/>
      <c r="AH210" s="86"/>
      <c r="AI210" s="125"/>
      <c r="AJ210" s="125"/>
      <c r="AK210" s="86"/>
      <c r="AL210" s="86"/>
      <c r="AN210" s="86"/>
      <c r="AV210" s="86"/>
      <c r="AW210" s="126"/>
      <c r="AX210" s="127"/>
      <c r="AY210" s="126"/>
      <c r="AZ210" s="127"/>
      <c r="BA210" s="126"/>
      <c r="BD210" s="86"/>
    </row>
    <row r="211" spans="2:56" x14ac:dyDescent="0.3">
      <c r="B211" s="1"/>
      <c r="C211" s="86"/>
      <c r="D211" s="86"/>
      <c r="E211" s="86"/>
      <c r="F211" s="86"/>
      <c r="I211" s="86"/>
      <c r="J211" s="1"/>
      <c r="K211" s="125"/>
      <c r="L211" s="125"/>
      <c r="M211" s="86"/>
      <c r="N211" s="86"/>
      <c r="Q211" s="86"/>
      <c r="R211" s="86"/>
      <c r="S211" s="125"/>
      <c r="T211" s="125"/>
      <c r="U211" s="86"/>
      <c r="V211" s="86"/>
      <c r="Y211" s="86"/>
      <c r="Z211" s="86"/>
      <c r="AA211" s="125"/>
      <c r="AB211" s="125"/>
      <c r="AC211" s="86"/>
      <c r="AD211" s="86"/>
      <c r="AG211" s="86"/>
      <c r="AH211" s="86"/>
      <c r="AI211" s="125"/>
      <c r="AJ211" s="125"/>
      <c r="AK211" s="86"/>
      <c r="AL211" s="86"/>
      <c r="AN211" s="86"/>
      <c r="AV211" s="86"/>
      <c r="AW211" s="126"/>
      <c r="AX211" s="127"/>
      <c r="AY211" s="126"/>
      <c r="AZ211" s="127"/>
      <c r="BA211" s="126"/>
      <c r="BD211" s="86"/>
    </row>
    <row r="212" spans="2:56" x14ac:dyDescent="0.3">
      <c r="B212" s="1"/>
      <c r="C212" s="86"/>
      <c r="D212" s="86"/>
      <c r="E212" s="86"/>
      <c r="F212" s="86"/>
      <c r="I212" s="86"/>
      <c r="J212" s="1"/>
      <c r="K212" s="125"/>
      <c r="L212" s="125"/>
      <c r="M212" s="86"/>
      <c r="N212" s="86"/>
      <c r="Q212" s="86"/>
      <c r="R212" s="86"/>
      <c r="S212" s="125"/>
      <c r="T212" s="125"/>
      <c r="U212" s="86"/>
      <c r="V212" s="86"/>
      <c r="Y212" s="86"/>
      <c r="Z212" s="86"/>
      <c r="AA212" s="125"/>
      <c r="AB212" s="125"/>
      <c r="AC212" s="86"/>
      <c r="AD212" s="86"/>
      <c r="AG212" s="86"/>
      <c r="AH212" s="86"/>
      <c r="AI212" s="125"/>
      <c r="AJ212" s="125"/>
      <c r="AK212" s="86"/>
      <c r="AL212" s="86"/>
      <c r="AN212" s="86"/>
      <c r="AV212" s="86"/>
      <c r="AW212" s="126"/>
      <c r="AX212" s="127"/>
      <c r="AY212" s="126"/>
      <c r="AZ212" s="127"/>
      <c r="BA212" s="126"/>
      <c r="BD212" s="86"/>
    </row>
    <row r="213" spans="2:56" x14ac:dyDescent="0.3">
      <c r="B213" s="1"/>
      <c r="C213" s="86"/>
      <c r="D213" s="86"/>
      <c r="E213" s="86"/>
      <c r="F213" s="86"/>
      <c r="I213" s="86"/>
      <c r="J213" s="1"/>
      <c r="K213" s="125"/>
      <c r="L213" s="125"/>
      <c r="M213" s="86"/>
      <c r="N213" s="86"/>
      <c r="Q213" s="86"/>
      <c r="R213" s="86"/>
      <c r="S213" s="125"/>
      <c r="T213" s="125"/>
      <c r="U213" s="86"/>
      <c r="V213" s="86"/>
      <c r="Y213" s="86"/>
      <c r="Z213" s="86"/>
      <c r="AA213" s="125"/>
      <c r="AB213" s="125"/>
      <c r="AC213" s="86"/>
      <c r="AD213" s="86"/>
      <c r="AG213" s="86"/>
      <c r="AH213" s="86"/>
      <c r="AI213" s="125"/>
      <c r="AJ213" s="125"/>
      <c r="AK213" s="86"/>
      <c r="AL213" s="86"/>
      <c r="AN213" s="86"/>
      <c r="AV213" s="86"/>
      <c r="AW213" s="126"/>
      <c r="AX213" s="127"/>
      <c r="AY213" s="126"/>
      <c r="AZ213" s="127"/>
      <c r="BA213" s="126"/>
      <c r="BD213" s="86"/>
    </row>
    <row r="214" spans="2:56" x14ac:dyDescent="0.3">
      <c r="B214" s="1"/>
      <c r="C214" s="86"/>
      <c r="D214" s="86"/>
      <c r="E214" s="86"/>
      <c r="F214" s="86"/>
      <c r="I214" s="86"/>
      <c r="J214" s="1"/>
      <c r="K214" s="125"/>
      <c r="L214" s="125"/>
      <c r="M214" s="86"/>
      <c r="N214" s="86"/>
      <c r="Q214" s="86"/>
      <c r="R214" s="86"/>
      <c r="S214" s="125"/>
      <c r="T214" s="125"/>
      <c r="U214" s="86"/>
      <c r="V214" s="86"/>
      <c r="Y214" s="86"/>
      <c r="Z214" s="86"/>
      <c r="AA214" s="125"/>
      <c r="AB214" s="125"/>
      <c r="AC214" s="86"/>
      <c r="AD214" s="86"/>
      <c r="AG214" s="86"/>
      <c r="AH214" s="86"/>
      <c r="AI214" s="125"/>
      <c r="AJ214" s="125"/>
      <c r="AK214" s="86"/>
      <c r="AL214" s="86"/>
      <c r="AN214" s="86"/>
      <c r="AV214" s="86"/>
      <c r="AW214" s="126"/>
      <c r="AX214" s="127"/>
      <c r="AY214" s="126"/>
      <c r="AZ214" s="127"/>
      <c r="BA214" s="126"/>
      <c r="BD214" s="86"/>
    </row>
    <row r="215" spans="2:56" x14ac:dyDescent="0.3">
      <c r="B215" s="1"/>
      <c r="C215" s="86"/>
      <c r="D215" s="86"/>
      <c r="E215" s="86"/>
      <c r="F215" s="86"/>
      <c r="I215" s="86"/>
      <c r="J215" s="1"/>
      <c r="K215" s="125"/>
      <c r="L215" s="125"/>
      <c r="M215" s="86"/>
      <c r="N215" s="86"/>
      <c r="Q215" s="86"/>
      <c r="R215" s="86"/>
      <c r="S215" s="125"/>
      <c r="T215" s="125"/>
      <c r="U215" s="86"/>
      <c r="V215" s="86"/>
      <c r="Y215" s="86"/>
      <c r="Z215" s="86"/>
      <c r="AA215" s="125"/>
      <c r="AB215" s="125"/>
      <c r="AC215" s="86"/>
      <c r="AD215" s="86"/>
      <c r="AG215" s="86"/>
      <c r="AH215" s="86"/>
      <c r="AI215" s="125"/>
      <c r="AJ215" s="125"/>
      <c r="AK215" s="86"/>
      <c r="AL215" s="86"/>
      <c r="AN215" s="86"/>
      <c r="AV215" s="86"/>
      <c r="AW215" s="126"/>
      <c r="AX215" s="127"/>
      <c r="AY215" s="126"/>
      <c r="AZ215" s="127"/>
      <c r="BA215" s="126"/>
      <c r="BD215" s="86"/>
    </row>
    <row r="216" spans="2:56" x14ac:dyDescent="0.3">
      <c r="B216" s="1"/>
      <c r="C216" s="86"/>
      <c r="D216" s="86"/>
      <c r="E216" s="86"/>
      <c r="F216" s="86"/>
      <c r="I216" s="86"/>
      <c r="J216" s="1"/>
      <c r="K216" s="125"/>
      <c r="L216" s="125"/>
      <c r="M216" s="86"/>
      <c r="N216" s="86"/>
      <c r="Q216" s="86"/>
      <c r="R216" s="86"/>
      <c r="S216" s="125"/>
      <c r="T216" s="125"/>
      <c r="U216" s="86"/>
      <c r="V216" s="86"/>
      <c r="Y216" s="86"/>
      <c r="Z216" s="86"/>
      <c r="AA216" s="125"/>
      <c r="AB216" s="125"/>
      <c r="AC216" s="86"/>
      <c r="AD216" s="86"/>
      <c r="AG216" s="86"/>
      <c r="AH216" s="86"/>
      <c r="AI216" s="125"/>
      <c r="AJ216" s="125"/>
      <c r="AK216" s="86"/>
      <c r="AL216" s="86"/>
      <c r="AN216" s="86"/>
      <c r="AV216" s="86"/>
      <c r="AW216" s="126"/>
      <c r="AX216" s="127"/>
      <c r="AY216" s="126"/>
      <c r="AZ216" s="127"/>
      <c r="BA216" s="126"/>
      <c r="BD216" s="86"/>
    </row>
    <row r="217" spans="2:56" x14ac:dyDescent="0.3">
      <c r="B217" s="1"/>
      <c r="C217" s="86"/>
      <c r="D217" s="86"/>
      <c r="E217" s="86"/>
      <c r="F217" s="86"/>
      <c r="I217" s="86"/>
      <c r="J217" s="1"/>
      <c r="K217" s="125"/>
      <c r="L217" s="125"/>
      <c r="M217" s="86"/>
      <c r="N217" s="86"/>
      <c r="Q217" s="86"/>
      <c r="R217" s="86"/>
      <c r="S217" s="125"/>
      <c r="T217" s="125"/>
      <c r="U217" s="86"/>
      <c r="V217" s="86"/>
      <c r="Y217" s="86"/>
      <c r="Z217" s="86"/>
      <c r="AA217" s="125"/>
      <c r="AB217" s="125"/>
      <c r="AC217" s="86"/>
      <c r="AD217" s="86"/>
      <c r="AG217" s="86"/>
      <c r="AH217" s="86"/>
      <c r="AI217" s="125"/>
      <c r="AJ217" s="125"/>
      <c r="AK217" s="86"/>
      <c r="AL217" s="86"/>
      <c r="AN217" s="86"/>
      <c r="AV217" s="86"/>
      <c r="AW217" s="126"/>
      <c r="AX217" s="127"/>
      <c r="AY217" s="126"/>
      <c r="AZ217" s="127"/>
      <c r="BA217" s="126"/>
      <c r="BD217" s="86"/>
    </row>
    <row r="218" spans="2:56" x14ac:dyDescent="0.3">
      <c r="B218" s="1"/>
      <c r="C218" s="86"/>
      <c r="D218" s="86"/>
      <c r="E218" s="86"/>
      <c r="F218" s="86"/>
      <c r="I218" s="86"/>
      <c r="J218" s="1"/>
      <c r="K218" s="125"/>
      <c r="L218" s="125"/>
      <c r="M218" s="86"/>
      <c r="N218" s="86"/>
      <c r="Q218" s="86"/>
      <c r="R218" s="86"/>
      <c r="S218" s="125"/>
      <c r="T218" s="125"/>
      <c r="U218" s="86"/>
      <c r="V218" s="86"/>
      <c r="Y218" s="86"/>
      <c r="Z218" s="86"/>
      <c r="AA218" s="125"/>
      <c r="AB218" s="125"/>
      <c r="AC218" s="86"/>
      <c r="AD218" s="86"/>
      <c r="AG218" s="86"/>
      <c r="AH218" s="86"/>
      <c r="AI218" s="125"/>
      <c r="AJ218" s="125"/>
      <c r="AK218" s="86"/>
      <c r="AL218" s="86"/>
      <c r="AN218" s="86"/>
      <c r="AV218" s="86"/>
      <c r="AW218" s="126"/>
      <c r="AX218" s="127"/>
      <c r="AY218" s="126"/>
      <c r="AZ218" s="127"/>
      <c r="BA218" s="126"/>
      <c r="BD218" s="86"/>
    </row>
    <row r="219" spans="2:56" x14ac:dyDescent="0.3">
      <c r="B219" s="1"/>
      <c r="C219" s="86"/>
      <c r="D219" s="86"/>
      <c r="E219" s="86"/>
      <c r="F219" s="86"/>
      <c r="I219" s="86"/>
      <c r="J219" s="1"/>
      <c r="K219" s="125"/>
      <c r="L219" s="125"/>
      <c r="M219" s="86"/>
      <c r="N219" s="86"/>
      <c r="Q219" s="86"/>
      <c r="R219" s="86"/>
      <c r="S219" s="125"/>
      <c r="T219" s="125"/>
      <c r="U219" s="86"/>
      <c r="V219" s="86"/>
      <c r="Y219" s="86"/>
      <c r="Z219" s="86"/>
      <c r="AA219" s="125"/>
      <c r="AB219" s="125"/>
      <c r="AC219" s="86"/>
      <c r="AD219" s="86"/>
      <c r="AG219" s="86"/>
      <c r="AH219" s="86"/>
      <c r="AI219" s="125"/>
      <c r="AJ219" s="125"/>
      <c r="AK219" s="86"/>
      <c r="AL219" s="86"/>
      <c r="AN219" s="86"/>
      <c r="AV219" s="86"/>
      <c r="AW219" s="126"/>
      <c r="AX219" s="127"/>
      <c r="AY219" s="126"/>
      <c r="AZ219" s="127"/>
      <c r="BA219" s="126"/>
      <c r="BD219" s="86"/>
    </row>
    <row r="220" spans="2:56" x14ac:dyDescent="0.3">
      <c r="B220" s="1"/>
      <c r="C220" s="86"/>
      <c r="D220" s="86"/>
      <c r="E220" s="86"/>
      <c r="F220" s="86"/>
      <c r="I220" s="86"/>
      <c r="J220" s="1"/>
      <c r="K220" s="125"/>
      <c r="L220" s="125"/>
      <c r="M220" s="86"/>
      <c r="N220" s="86"/>
      <c r="Q220" s="86"/>
      <c r="R220" s="86"/>
      <c r="S220" s="125"/>
      <c r="T220" s="125"/>
      <c r="U220" s="86"/>
      <c r="V220" s="86"/>
      <c r="Y220" s="86"/>
      <c r="Z220" s="86"/>
      <c r="AA220" s="125"/>
      <c r="AB220" s="125"/>
      <c r="AC220" s="86"/>
      <c r="AD220" s="86"/>
      <c r="AG220" s="86"/>
      <c r="AH220" s="86"/>
      <c r="AI220" s="125"/>
      <c r="AJ220" s="125"/>
      <c r="AK220" s="86"/>
      <c r="AL220" s="86"/>
      <c r="AN220" s="86"/>
      <c r="AV220" s="86"/>
      <c r="AW220" s="126"/>
      <c r="AX220" s="127"/>
      <c r="AY220" s="126"/>
      <c r="AZ220" s="127"/>
      <c r="BA220" s="126"/>
      <c r="BD220" s="86"/>
    </row>
    <row r="221" spans="2:56" x14ac:dyDescent="0.3">
      <c r="B221" s="1"/>
      <c r="C221" s="86"/>
      <c r="D221" s="86"/>
      <c r="E221" s="86"/>
      <c r="F221" s="86"/>
      <c r="I221" s="86"/>
      <c r="J221" s="1"/>
      <c r="K221" s="125"/>
      <c r="L221" s="125"/>
      <c r="M221" s="86"/>
      <c r="N221" s="86"/>
      <c r="Q221" s="86"/>
      <c r="R221" s="86"/>
      <c r="S221" s="125"/>
      <c r="T221" s="125"/>
      <c r="U221" s="86"/>
      <c r="V221" s="86"/>
      <c r="Y221" s="86"/>
      <c r="Z221" s="86"/>
      <c r="AA221" s="125"/>
      <c r="AB221" s="125"/>
      <c r="AC221" s="86"/>
      <c r="AD221" s="86"/>
      <c r="AG221" s="86"/>
      <c r="AH221" s="86"/>
      <c r="AI221" s="125"/>
      <c r="AJ221" s="125"/>
      <c r="AK221" s="86"/>
      <c r="AL221" s="86"/>
      <c r="AN221" s="86"/>
      <c r="AV221" s="86"/>
      <c r="AW221" s="126"/>
      <c r="AX221" s="127"/>
      <c r="AY221" s="126"/>
      <c r="AZ221" s="127"/>
      <c r="BA221" s="126"/>
      <c r="BD221" s="86"/>
    </row>
    <row r="222" spans="2:56" x14ac:dyDescent="0.3">
      <c r="B222" s="1"/>
      <c r="C222" s="86"/>
      <c r="D222" s="86"/>
      <c r="E222" s="86"/>
      <c r="F222" s="86"/>
      <c r="I222" s="86"/>
      <c r="J222" s="1"/>
      <c r="K222" s="125"/>
      <c r="L222" s="125"/>
      <c r="M222" s="86"/>
      <c r="N222" s="86"/>
      <c r="Q222" s="86"/>
      <c r="R222" s="86"/>
      <c r="S222" s="125"/>
      <c r="T222" s="125"/>
      <c r="U222" s="86"/>
      <c r="V222" s="86"/>
      <c r="Y222" s="86"/>
      <c r="Z222" s="86"/>
      <c r="AA222" s="125"/>
      <c r="AB222" s="125"/>
      <c r="AC222" s="86"/>
      <c r="AD222" s="86"/>
      <c r="AG222" s="86"/>
      <c r="AH222" s="86"/>
      <c r="AI222" s="125"/>
      <c r="AJ222" s="125"/>
      <c r="AK222" s="86"/>
      <c r="AL222" s="86"/>
      <c r="AN222" s="86"/>
      <c r="AV222" s="86"/>
      <c r="AW222" s="126"/>
      <c r="AX222" s="127"/>
      <c r="AY222" s="126"/>
      <c r="AZ222" s="127"/>
      <c r="BA222" s="126"/>
      <c r="BD222" s="86"/>
    </row>
    <row r="223" spans="2:56" x14ac:dyDescent="0.3">
      <c r="B223" s="1"/>
      <c r="C223" s="86"/>
      <c r="D223" s="86"/>
      <c r="E223" s="86"/>
      <c r="F223" s="86"/>
      <c r="I223" s="86"/>
      <c r="J223" s="1"/>
      <c r="K223" s="125"/>
      <c r="L223" s="125"/>
      <c r="M223" s="86"/>
      <c r="N223" s="86"/>
      <c r="Q223" s="86"/>
      <c r="R223" s="86"/>
      <c r="S223" s="125"/>
      <c r="T223" s="125"/>
      <c r="U223" s="86"/>
      <c r="V223" s="86"/>
      <c r="Y223" s="86"/>
      <c r="Z223" s="86"/>
      <c r="AA223" s="125"/>
      <c r="AB223" s="125"/>
      <c r="AC223" s="86"/>
      <c r="AD223" s="86"/>
      <c r="AG223" s="86"/>
      <c r="AH223" s="86"/>
      <c r="AI223" s="125"/>
      <c r="AJ223" s="125"/>
      <c r="AK223" s="86"/>
      <c r="AL223" s="86"/>
      <c r="AN223" s="86"/>
      <c r="AV223" s="86"/>
      <c r="AW223" s="126"/>
      <c r="AX223" s="127"/>
      <c r="AY223" s="126"/>
      <c r="AZ223" s="127"/>
      <c r="BA223" s="126"/>
      <c r="BD223" s="86"/>
    </row>
    <row r="224" spans="2:56" x14ac:dyDescent="0.3">
      <c r="B224" s="1"/>
      <c r="C224" s="86"/>
      <c r="D224" s="86"/>
      <c r="E224" s="86"/>
      <c r="F224" s="86"/>
      <c r="I224" s="86"/>
      <c r="J224" s="1"/>
      <c r="K224" s="125"/>
      <c r="L224" s="125"/>
      <c r="M224" s="86"/>
      <c r="N224" s="86"/>
      <c r="Q224" s="86"/>
      <c r="R224" s="86"/>
      <c r="S224" s="125"/>
      <c r="T224" s="125"/>
      <c r="U224" s="86"/>
      <c r="V224" s="86"/>
      <c r="Y224" s="86"/>
      <c r="Z224" s="86"/>
      <c r="AA224" s="125"/>
      <c r="AB224" s="125"/>
      <c r="AC224" s="86"/>
      <c r="AD224" s="86"/>
      <c r="AG224" s="86"/>
      <c r="AH224" s="86"/>
      <c r="AI224" s="125"/>
      <c r="AJ224" s="125"/>
      <c r="AK224" s="86"/>
      <c r="AL224" s="86"/>
      <c r="AN224" s="86"/>
      <c r="AV224" s="86"/>
      <c r="AW224" s="126"/>
      <c r="AX224" s="127"/>
      <c r="AY224" s="126"/>
      <c r="AZ224" s="127"/>
      <c r="BA224" s="126"/>
      <c r="BD224" s="86"/>
    </row>
    <row r="225" spans="2:56" x14ac:dyDescent="0.3">
      <c r="B225" s="1"/>
      <c r="C225" s="86"/>
      <c r="D225" s="86"/>
      <c r="E225" s="86"/>
      <c r="F225" s="86"/>
      <c r="I225" s="86"/>
      <c r="J225" s="1"/>
      <c r="K225" s="125"/>
      <c r="L225" s="125"/>
      <c r="M225" s="86"/>
      <c r="N225" s="86"/>
      <c r="Q225" s="86"/>
      <c r="R225" s="86"/>
      <c r="S225" s="125"/>
      <c r="T225" s="125"/>
      <c r="U225" s="86"/>
      <c r="V225" s="86"/>
      <c r="Y225" s="86"/>
      <c r="Z225" s="86"/>
      <c r="AA225" s="125"/>
      <c r="AB225" s="125"/>
      <c r="AC225" s="86"/>
      <c r="AD225" s="86"/>
      <c r="AG225" s="86"/>
      <c r="AH225" s="86"/>
      <c r="AI225" s="125"/>
      <c r="AJ225" s="125"/>
      <c r="AK225" s="86"/>
      <c r="AL225" s="86"/>
      <c r="AN225" s="86"/>
      <c r="AV225" s="86"/>
      <c r="AW225" s="126"/>
      <c r="AX225" s="127"/>
      <c r="AY225" s="126"/>
      <c r="AZ225" s="127"/>
      <c r="BA225" s="126"/>
      <c r="BD225" s="86"/>
    </row>
    <row r="226" spans="2:56" x14ac:dyDescent="0.3">
      <c r="B226" s="1"/>
      <c r="C226" s="86"/>
      <c r="D226" s="86"/>
      <c r="E226" s="86"/>
      <c r="F226" s="86"/>
      <c r="I226" s="86"/>
      <c r="J226" s="1"/>
      <c r="K226" s="125"/>
      <c r="L226" s="125"/>
      <c r="M226" s="86"/>
      <c r="N226" s="86"/>
      <c r="Q226" s="86"/>
      <c r="R226" s="86"/>
      <c r="S226" s="125"/>
      <c r="T226" s="125"/>
      <c r="U226" s="86"/>
      <c r="V226" s="86"/>
      <c r="Y226" s="86"/>
      <c r="Z226" s="86"/>
      <c r="AA226" s="125"/>
      <c r="AB226" s="125"/>
      <c r="AC226" s="86"/>
      <c r="AD226" s="86"/>
      <c r="AG226" s="86"/>
      <c r="AH226" s="86"/>
      <c r="AI226" s="125"/>
      <c r="AJ226" s="125"/>
      <c r="AK226" s="86"/>
      <c r="AL226" s="86"/>
      <c r="AN226" s="86"/>
      <c r="AV226" s="86"/>
      <c r="AW226" s="126"/>
      <c r="AX226" s="127"/>
      <c r="AY226" s="126"/>
      <c r="AZ226" s="127"/>
      <c r="BA226" s="126"/>
      <c r="BD226" s="86"/>
    </row>
    <row r="227" spans="2:56" x14ac:dyDescent="0.3">
      <c r="B227" s="1"/>
      <c r="C227" s="86"/>
      <c r="D227" s="86"/>
      <c r="E227" s="86"/>
      <c r="F227" s="86"/>
      <c r="I227" s="86"/>
      <c r="J227" s="1"/>
      <c r="K227" s="125"/>
      <c r="L227" s="125"/>
      <c r="M227" s="86"/>
      <c r="N227" s="86"/>
      <c r="Q227" s="86"/>
      <c r="R227" s="86"/>
      <c r="S227" s="125"/>
      <c r="T227" s="125"/>
      <c r="U227" s="86"/>
      <c r="V227" s="86"/>
      <c r="Y227" s="86"/>
      <c r="Z227" s="86"/>
      <c r="AA227" s="125"/>
      <c r="AB227" s="125"/>
      <c r="AC227" s="86"/>
      <c r="AD227" s="86"/>
      <c r="AG227" s="86"/>
      <c r="AH227" s="86"/>
      <c r="AI227" s="125"/>
      <c r="AJ227" s="125"/>
      <c r="AK227" s="86"/>
      <c r="AL227" s="86"/>
      <c r="AN227" s="86"/>
      <c r="AV227" s="86"/>
      <c r="AW227" s="126"/>
      <c r="AX227" s="127"/>
      <c r="AY227" s="126"/>
      <c r="AZ227" s="127"/>
      <c r="BA227" s="126"/>
      <c r="BD227" s="86"/>
    </row>
    <row r="228" spans="2:56" x14ac:dyDescent="0.3">
      <c r="B228" s="1"/>
      <c r="C228" s="86"/>
      <c r="D228" s="86"/>
      <c r="E228" s="86"/>
      <c r="F228" s="86"/>
      <c r="I228" s="86"/>
      <c r="J228" s="1"/>
      <c r="K228" s="125"/>
      <c r="L228" s="125"/>
      <c r="M228" s="86"/>
      <c r="N228" s="86"/>
      <c r="Q228" s="86"/>
      <c r="R228" s="86"/>
      <c r="S228" s="125"/>
      <c r="T228" s="125"/>
      <c r="U228" s="86"/>
      <c r="V228" s="86"/>
      <c r="Y228" s="86"/>
      <c r="Z228" s="86"/>
      <c r="AA228" s="125"/>
      <c r="AB228" s="125"/>
      <c r="AC228" s="86"/>
      <c r="AD228" s="86"/>
      <c r="AG228" s="86"/>
      <c r="AH228" s="86"/>
      <c r="AI228" s="125"/>
      <c r="AJ228" s="125"/>
      <c r="AK228" s="86"/>
      <c r="AL228" s="86"/>
      <c r="AN228" s="86"/>
      <c r="AV228" s="86"/>
      <c r="AW228" s="126"/>
      <c r="AX228" s="127"/>
      <c r="AY228" s="126"/>
      <c r="AZ228" s="127"/>
      <c r="BA228" s="126"/>
      <c r="BD228" s="86"/>
    </row>
    <row r="229" spans="2:56" x14ac:dyDescent="0.3">
      <c r="B229" s="1"/>
      <c r="C229" s="86"/>
      <c r="D229" s="86"/>
      <c r="E229" s="86"/>
      <c r="F229" s="86"/>
      <c r="I229" s="86"/>
      <c r="J229" s="1"/>
      <c r="K229" s="125"/>
      <c r="L229" s="125"/>
      <c r="M229" s="86"/>
      <c r="N229" s="86"/>
      <c r="Q229" s="86"/>
      <c r="R229" s="86"/>
      <c r="S229" s="125"/>
      <c r="T229" s="125"/>
      <c r="U229" s="86"/>
      <c r="V229" s="86"/>
      <c r="Y229" s="86"/>
      <c r="Z229" s="86"/>
      <c r="AA229" s="125"/>
      <c r="AB229" s="125"/>
      <c r="AC229" s="86"/>
      <c r="AD229" s="86"/>
      <c r="AG229" s="86"/>
      <c r="AH229" s="86"/>
      <c r="AI229" s="125"/>
      <c r="AJ229" s="125"/>
      <c r="AK229" s="86"/>
      <c r="AL229" s="86"/>
      <c r="AN229" s="86"/>
      <c r="AV229" s="86"/>
      <c r="AW229" s="126"/>
      <c r="AX229" s="127"/>
      <c r="AY229" s="126"/>
      <c r="AZ229" s="127"/>
      <c r="BA229" s="126"/>
      <c r="BD229" s="86"/>
    </row>
    <row r="230" spans="2:56" x14ac:dyDescent="0.3">
      <c r="B230" s="1"/>
      <c r="C230" s="86"/>
      <c r="D230" s="86"/>
      <c r="E230" s="86"/>
      <c r="F230" s="86"/>
      <c r="I230" s="86"/>
      <c r="J230" s="1"/>
      <c r="K230" s="125"/>
      <c r="L230" s="125"/>
      <c r="M230" s="86"/>
      <c r="N230" s="86"/>
      <c r="Q230" s="86"/>
      <c r="R230" s="86"/>
      <c r="S230" s="125"/>
      <c r="T230" s="125"/>
      <c r="U230" s="86"/>
      <c r="V230" s="86"/>
      <c r="Y230" s="86"/>
      <c r="Z230" s="86"/>
      <c r="AA230" s="125"/>
      <c r="AB230" s="125"/>
      <c r="AC230" s="86"/>
      <c r="AD230" s="86"/>
      <c r="AG230" s="86"/>
      <c r="AH230" s="86"/>
      <c r="AI230" s="125"/>
      <c r="AJ230" s="125"/>
      <c r="AK230" s="86"/>
      <c r="AL230" s="86"/>
      <c r="AN230" s="86"/>
      <c r="AV230" s="86"/>
      <c r="AW230" s="126"/>
      <c r="AX230" s="127"/>
      <c r="AY230" s="126"/>
      <c r="AZ230" s="127"/>
      <c r="BA230" s="126"/>
      <c r="BD230" s="86"/>
    </row>
    <row r="231" spans="2:56" x14ac:dyDescent="0.3">
      <c r="B231" s="1"/>
      <c r="C231" s="86"/>
      <c r="D231" s="86"/>
      <c r="E231" s="86"/>
      <c r="F231" s="86"/>
      <c r="I231" s="86"/>
      <c r="J231" s="1"/>
      <c r="K231" s="125"/>
      <c r="L231" s="125"/>
      <c r="M231" s="86"/>
      <c r="N231" s="86"/>
      <c r="Q231" s="86"/>
      <c r="R231" s="86"/>
      <c r="S231" s="125"/>
      <c r="T231" s="125"/>
      <c r="U231" s="86"/>
      <c r="V231" s="86"/>
      <c r="Y231" s="86"/>
      <c r="Z231" s="86"/>
      <c r="AA231" s="125"/>
      <c r="AB231" s="125"/>
      <c r="AC231" s="86"/>
      <c r="AD231" s="86"/>
      <c r="AG231" s="86"/>
      <c r="AH231" s="86"/>
      <c r="AI231" s="125"/>
      <c r="AJ231" s="125"/>
      <c r="AK231" s="86"/>
      <c r="AL231" s="86"/>
      <c r="AN231" s="86"/>
      <c r="AV231" s="86"/>
      <c r="AW231" s="126"/>
      <c r="AX231" s="127"/>
      <c r="AY231" s="126"/>
      <c r="AZ231" s="127"/>
      <c r="BA231" s="126"/>
      <c r="BD231" s="86"/>
    </row>
    <row r="232" spans="2:56" x14ac:dyDescent="0.3">
      <c r="B232" s="1"/>
      <c r="C232" s="86"/>
      <c r="D232" s="86"/>
      <c r="E232" s="86"/>
      <c r="F232" s="86"/>
      <c r="I232" s="86"/>
      <c r="J232" s="1"/>
      <c r="K232" s="125"/>
      <c r="L232" s="125"/>
      <c r="M232" s="86"/>
      <c r="N232" s="86"/>
      <c r="Q232" s="86"/>
      <c r="R232" s="86"/>
      <c r="S232" s="125"/>
      <c r="T232" s="125"/>
      <c r="U232" s="86"/>
      <c r="V232" s="86"/>
      <c r="Y232" s="86"/>
      <c r="Z232" s="86"/>
      <c r="AA232" s="125"/>
      <c r="AB232" s="125"/>
      <c r="AC232" s="86"/>
      <c r="AD232" s="86"/>
      <c r="AG232" s="86"/>
      <c r="AH232" s="86"/>
      <c r="AI232" s="125"/>
      <c r="AJ232" s="125"/>
      <c r="AK232" s="86"/>
      <c r="AL232" s="86"/>
      <c r="AN232" s="86"/>
      <c r="AV232" s="86"/>
      <c r="AW232" s="126"/>
      <c r="AX232" s="127"/>
      <c r="AY232" s="126"/>
      <c r="AZ232" s="127"/>
      <c r="BA232" s="126"/>
      <c r="BD232" s="86"/>
    </row>
    <row r="233" spans="2:56" x14ac:dyDescent="0.3">
      <c r="B233" s="1"/>
      <c r="C233" s="86"/>
      <c r="D233" s="86"/>
      <c r="E233" s="86"/>
      <c r="F233" s="86"/>
      <c r="I233" s="86"/>
      <c r="J233" s="1"/>
      <c r="K233" s="125"/>
      <c r="L233" s="125"/>
      <c r="M233" s="86"/>
      <c r="N233" s="86"/>
      <c r="Q233" s="86"/>
      <c r="R233" s="86"/>
      <c r="S233" s="125"/>
      <c r="T233" s="125"/>
      <c r="U233" s="86"/>
      <c r="V233" s="86"/>
      <c r="Y233" s="86"/>
      <c r="Z233" s="86"/>
      <c r="AA233" s="125"/>
      <c r="AB233" s="125"/>
      <c r="AC233" s="86"/>
      <c r="AD233" s="86"/>
      <c r="AG233" s="86"/>
      <c r="AH233" s="86"/>
      <c r="AI233" s="125"/>
      <c r="AJ233" s="125"/>
      <c r="AK233" s="86"/>
      <c r="AL233" s="86"/>
      <c r="AN233" s="86"/>
      <c r="AV233" s="86"/>
      <c r="AW233" s="126"/>
      <c r="AX233" s="127"/>
      <c r="AY233" s="126"/>
      <c r="AZ233" s="127"/>
      <c r="BA233" s="126"/>
      <c r="BD233" s="86"/>
    </row>
    <row r="234" spans="2:56" x14ac:dyDescent="0.3">
      <c r="B234" s="1"/>
      <c r="C234" s="86"/>
      <c r="D234" s="86"/>
      <c r="E234" s="86"/>
      <c r="F234" s="86"/>
      <c r="I234" s="86"/>
      <c r="J234" s="1"/>
      <c r="K234" s="125"/>
      <c r="L234" s="125"/>
      <c r="M234" s="86"/>
      <c r="N234" s="86"/>
      <c r="Q234" s="86"/>
      <c r="R234" s="86"/>
      <c r="S234" s="125"/>
      <c r="T234" s="125"/>
      <c r="U234" s="86"/>
      <c r="V234" s="86"/>
      <c r="Y234" s="86"/>
      <c r="Z234" s="86"/>
      <c r="AA234" s="125"/>
      <c r="AB234" s="125"/>
      <c r="AC234" s="86"/>
      <c r="AD234" s="86"/>
      <c r="AG234" s="86"/>
      <c r="AH234" s="86"/>
      <c r="AI234" s="125"/>
      <c r="AJ234" s="125"/>
      <c r="AK234" s="86"/>
      <c r="AL234" s="86"/>
      <c r="AN234" s="86"/>
      <c r="AV234" s="86"/>
      <c r="AW234" s="126"/>
      <c r="AX234" s="127"/>
      <c r="AY234" s="126"/>
      <c r="AZ234" s="127"/>
      <c r="BA234" s="126"/>
      <c r="BD234" s="86"/>
    </row>
    <row r="235" spans="2:56" x14ac:dyDescent="0.3">
      <c r="B235" s="1"/>
      <c r="C235" s="86"/>
      <c r="D235" s="86"/>
      <c r="E235" s="86"/>
      <c r="F235" s="86"/>
      <c r="I235" s="86"/>
      <c r="J235" s="1"/>
      <c r="K235" s="125"/>
      <c r="L235" s="125"/>
      <c r="M235" s="86"/>
      <c r="N235" s="86"/>
      <c r="Q235" s="86"/>
      <c r="R235" s="86"/>
      <c r="S235" s="125"/>
      <c r="T235" s="125"/>
      <c r="U235" s="86"/>
      <c r="V235" s="86"/>
      <c r="Y235" s="86"/>
      <c r="Z235" s="86"/>
      <c r="AA235" s="125"/>
      <c r="AB235" s="125"/>
      <c r="AC235" s="86"/>
      <c r="AD235" s="86"/>
      <c r="AG235" s="86"/>
      <c r="AH235" s="86"/>
      <c r="AI235" s="125"/>
      <c r="AJ235" s="125"/>
      <c r="AK235" s="86"/>
      <c r="AL235" s="86"/>
      <c r="AN235" s="86"/>
      <c r="AV235" s="86"/>
      <c r="AW235" s="126"/>
      <c r="AX235" s="127"/>
      <c r="AY235" s="126"/>
      <c r="AZ235" s="127"/>
      <c r="BA235" s="126"/>
      <c r="BD235" s="86"/>
    </row>
    <row r="236" spans="2:56" x14ac:dyDescent="0.3">
      <c r="B236" s="1"/>
      <c r="C236" s="86"/>
      <c r="D236" s="86"/>
      <c r="E236" s="86"/>
      <c r="F236" s="86"/>
      <c r="I236" s="86"/>
      <c r="J236" s="1"/>
      <c r="K236" s="125"/>
      <c r="L236" s="125"/>
      <c r="M236" s="86"/>
      <c r="N236" s="86"/>
      <c r="Q236" s="86"/>
      <c r="R236" s="86"/>
      <c r="S236" s="125"/>
      <c r="T236" s="125"/>
      <c r="U236" s="86"/>
      <c r="V236" s="86"/>
      <c r="Y236" s="86"/>
      <c r="Z236" s="86"/>
      <c r="AA236" s="125"/>
      <c r="AB236" s="125"/>
      <c r="AC236" s="86"/>
      <c r="AD236" s="86"/>
      <c r="AG236" s="86"/>
      <c r="AH236" s="86"/>
      <c r="AI236" s="125"/>
      <c r="AJ236" s="125"/>
      <c r="AK236" s="86"/>
      <c r="AL236" s="86"/>
      <c r="AN236" s="86"/>
      <c r="AV236" s="86"/>
      <c r="AW236" s="126"/>
      <c r="AX236" s="127"/>
      <c r="AY236" s="126"/>
      <c r="AZ236" s="127"/>
      <c r="BA236" s="126"/>
      <c r="BD236" s="86"/>
    </row>
    <row r="237" spans="2:56" x14ac:dyDescent="0.3">
      <c r="B237" s="1"/>
      <c r="C237" s="86"/>
      <c r="D237" s="86"/>
      <c r="E237" s="86"/>
      <c r="F237" s="86"/>
      <c r="I237" s="86"/>
      <c r="J237" s="1"/>
      <c r="K237" s="125"/>
      <c r="L237" s="125"/>
      <c r="M237" s="86"/>
      <c r="N237" s="86"/>
      <c r="Q237" s="86"/>
      <c r="R237" s="86"/>
      <c r="S237" s="125"/>
      <c r="T237" s="125"/>
      <c r="U237" s="86"/>
      <c r="V237" s="86"/>
      <c r="Y237" s="86"/>
      <c r="Z237" s="86"/>
      <c r="AA237" s="125"/>
      <c r="AB237" s="125"/>
      <c r="AC237" s="86"/>
      <c r="AD237" s="86"/>
      <c r="AG237" s="86"/>
      <c r="AH237" s="86"/>
      <c r="AI237" s="125"/>
      <c r="AJ237" s="125"/>
      <c r="AK237" s="86"/>
      <c r="AL237" s="86"/>
      <c r="AN237" s="86"/>
      <c r="AV237" s="86"/>
      <c r="AW237" s="126"/>
      <c r="AX237" s="127"/>
      <c r="AY237" s="126"/>
      <c r="AZ237" s="127"/>
      <c r="BA237" s="126"/>
      <c r="BD237" s="86"/>
    </row>
    <row r="238" spans="2:56" x14ac:dyDescent="0.3">
      <c r="B238" s="1"/>
      <c r="C238" s="86"/>
      <c r="D238" s="86"/>
      <c r="E238" s="86"/>
      <c r="F238" s="86"/>
      <c r="I238" s="86"/>
      <c r="J238" s="1"/>
      <c r="K238" s="125"/>
      <c r="L238" s="125"/>
      <c r="M238" s="86"/>
      <c r="N238" s="86"/>
      <c r="Q238" s="86"/>
      <c r="R238" s="86"/>
      <c r="S238" s="125"/>
      <c r="T238" s="125"/>
      <c r="U238" s="86"/>
      <c r="V238" s="86"/>
      <c r="Y238" s="86"/>
      <c r="Z238" s="86"/>
      <c r="AA238" s="125"/>
      <c r="AB238" s="125"/>
      <c r="AC238" s="86"/>
      <c r="AD238" s="86"/>
      <c r="AG238" s="86"/>
      <c r="AH238" s="86"/>
      <c r="AI238" s="125"/>
      <c r="AJ238" s="125"/>
      <c r="AK238" s="86"/>
      <c r="AL238" s="86"/>
      <c r="AN238" s="86"/>
      <c r="AV238" s="86"/>
      <c r="AW238" s="126"/>
      <c r="AX238" s="127"/>
      <c r="AY238" s="126"/>
      <c r="AZ238" s="127"/>
      <c r="BA238" s="126"/>
      <c r="BD238" s="86"/>
    </row>
    <row r="239" spans="2:56" x14ac:dyDescent="0.3">
      <c r="B239" s="1"/>
      <c r="C239" s="86"/>
      <c r="D239" s="86"/>
      <c r="E239" s="86"/>
      <c r="F239" s="86"/>
      <c r="I239" s="86"/>
      <c r="J239" s="1"/>
      <c r="K239" s="125"/>
      <c r="L239" s="125"/>
      <c r="M239" s="86"/>
      <c r="N239" s="86"/>
      <c r="Q239" s="86"/>
      <c r="R239" s="86"/>
      <c r="S239" s="125"/>
      <c r="T239" s="125"/>
      <c r="U239" s="86"/>
      <c r="V239" s="86"/>
      <c r="Y239" s="86"/>
      <c r="Z239" s="86"/>
      <c r="AA239" s="125"/>
      <c r="AB239" s="125"/>
      <c r="AC239" s="86"/>
      <c r="AD239" s="86"/>
      <c r="AG239" s="86"/>
      <c r="AH239" s="86"/>
      <c r="AI239" s="125"/>
      <c r="AJ239" s="125"/>
      <c r="AK239" s="86"/>
      <c r="AL239" s="86"/>
      <c r="AN239" s="86"/>
      <c r="AV239" s="86"/>
      <c r="AW239" s="126"/>
      <c r="AX239" s="127"/>
      <c r="AY239" s="126"/>
      <c r="AZ239" s="127"/>
      <c r="BA239" s="126"/>
      <c r="BD239" s="86"/>
    </row>
    <row r="240" spans="2:56" x14ac:dyDescent="0.3">
      <c r="B240" s="1"/>
      <c r="C240" s="86"/>
      <c r="D240" s="86"/>
      <c r="E240" s="86"/>
      <c r="F240" s="86"/>
      <c r="I240" s="86"/>
      <c r="J240" s="1"/>
      <c r="K240" s="125"/>
      <c r="L240" s="125"/>
      <c r="M240" s="86"/>
      <c r="N240" s="86"/>
      <c r="Q240" s="86"/>
      <c r="R240" s="86"/>
      <c r="S240" s="125"/>
      <c r="T240" s="125"/>
      <c r="U240" s="86"/>
      <c r="V240" s="86"/>
      <c r="Y240" s="86"/>
      <c r="Z240" s="86"/>
      <c r="AA240" s="125"/>
      <c r="AB240" s="125"/>
      <c r="AC240" s="86"/>
      <c r="AD240" s="86"/>
      <c r="AG240" s="86"/>
      <c r="AH240" s="86"/>
      <c r="AI240" s="125"/>
      <c r="AJ240" s="125"/>
      <c r="AK240" s="86"/>
      <c r="AL240" s="86"/>
      <c r="AN240" s="86"/>
      <c r="AV240" s="86"/>
      <c r="AW240" s="126"/>
      <c r="AX240" s="127"/>
      <c r="AY240" s="126"/>
      <c r="AZ240" s="127"/>
      <c r="BA240" s="126"/>
      <c r="BD240" s="86"/>
    </row>
    <row r="241" spans="2:56" x14ac:dyDescent="0.3">
      <c r="B241" s="1"/>
      <c r="C241" s="86"/>
      <c r="D241" s="86"/>
      <c r="E241" s="86"/>
      <c r="F241" s="86"/>
      <c r="I241" s="86"/>
      <c r="J241" s="1"/>
      <c r="K241" s="125"/>
      <c r="L241" s="125"/>
      <c r="M241" s="86"/>
      <c r="N241" s="86"/>
      <c r="Q241" s="86"/>
      <c r="R241" s="86"/>
      <c r="S241" s="125"/>
      <c r="T241" s="125"/>
      <c r="U241" s="86"/>
      <c r="V241" s="86"/>
      <c r="Y241" s="86"/>
      <c r="Z241" s="86"/>
      <c r="AA241" s="125"/>
      <c r="AB241" s="125"/>
      <c r="AC241" s="86"/>
      <c r="AD241" s="86"/>
      <c r="AG241" s="86"/>
      <c r="AH241" s="86"/>
      <c r="AI241" s="125"/>
      <c r="AJ241" s="125"/>
      <c r="AK241" s="86"/>
      <c r="AL241" s="86"/>
      <c r="AN241" s="86"/>
      <c r="AV241" s="86"/>
      <c r="AW241" s="126"/>
      <c r="AX241" s="127"/>
      <c r="AY241" s="126"/>
      <c r="AZ241" s="127"/>
      <c r="BA241" s="126"/>
      <c r="BD241" s="86"/>
    </row>
    <row r="242" spans="2:56" x14ac:dyDescent="0.3">
      <c r="B242" s="1"/>
      <c r="C242" s="86"/>
      <c r="D242" s="86"/>
      <c r="E242" s="86"/>
      <c r="F242" s="86"/>
      <c r="I242" s="86"/>
      <c r="J242" s="1"/>
      <c r="K242" s="125"/>
      <c r="L242" s="125"/>
      <c r="M242" s="86"/>
      <c r="N242" s="86"/>
      <c r="Q242" s="86"/>
      <c r="R242" s="86"/>
      <c r="S242" s="125"/>
      <c r="T242" s="125"/>
      <c r="U242" s="86"/>
      <c r="V242" s="86"/>
      <c r="Y242" s="86"/>
      <c r="Z242" s="86"/>
      <c r="AA242" s="125"/>
      <c r="AB242" s="125"/>
      <c r="AC242" s="86"/>
      <c r="AD242" s="86"/>
      <c r="AG242" s="86"/>
      <c r="AH242" s="86"/>
      <c r="AI242" s="125"/>
      <c r="AJ242" s="125"/>
      <c r="AK242" s="86"/>
      <c r="AL242" s="86"/>
      <c r="AN242" s="86"/>
      <c r="AV242" s="86"/>
      <c r="AW242" s="126"/>
      <c r="AX242" s="127"/>
      <c r="AY242" s="126"/>
      <c r="AZ242" s="127"/>
      <c r="BA242" s="126"/>
      <c r="BD242" s="86"/>
    </row>
    <row r="243" spans="2:56" x14ac:dyDescent="0.3">
      <c r="B243" s="1"/>
      <c r="C243" s="86"/>
      <c r="D243" s="86"/>
      <c r="E243" s="86"/>
      <c r="F243" s="86"/>
      <c r="I243" s="86"/>
      <c r="J243" s="1"/>
      <c r="K243" s="125"/>
      <c r="L243" s="125"/>
      <c r="M243" s="86"/>
      <c r="N243" s="86"/>
      <c r="Q243" s="86"/>
      <c r="R243" s="86"/>
      <c r="S243" s="125"/>
      <c r="T243" s="125"/>
      <c r="U243" s="86"/>
      <c r="V243" s="86"/>
      <c r="Y243" s="86"/>
      <c r="Z243" s="86"/>
      <c r="AA243" s="125"/>
      <c r="AB243" s="125"/>
      <c r="AC243" s="86"/>
      <c r="AD243" s="86"/>
      <c r="AG243" s="86"/>
      <c r="AH243" s="86"/>
      <c r="AI243" s="125"/>
      <c r="AJ243" s="125"/>
      <c r="AK243" s="86"/>
      <c r="AL243" s="86"/>
      <c r="AN243" s="86"/>
      <c r="AV243" s="86"/>
      <c r="AW243" s="126"/>
      <c r="AX243" s="127"/>
      <c r="AY243" s="126"/>
      <c r="AZ243" s="127"/>
      <c r="BA243" s="126"/>
      <c r="BD243" s="86"/>
    </row>
    <row r="244" spans="2:56" x14ac:dyDescent="0.3">
      <c r="B244" s="1"/>
      <c r="C244" s="86"/>
      <c r="D244" s="86"/>
      <c r="E244" s="86"/>
      <c r="F244" s="86"/>
      <c r="I244" s="86"/>
      <c r="J244" s="1"/>
      <c r="K244" s="125"/>
      <c r="L244" s="125"/>
      <c r="M244" s="86"/>
      <c r="N244" s="86"/>
      <c r="Q244" s="86"/>
      <c r="R244" s="86"/>
      <c r="S244" s="125"/>
      <c r="T244" s="125"/>
      <c r="U244" s="86"/>
      <c r="V244" s="86"/>
      <c r="Y244" s="86"/>
      <c r="Z244" s="86"/>
      <c r="AA244" s="125"/>
      <c r="AB244" s="125"/>
      <c r="AC244" s="86"/>
      <c r="AD244" s="86"/>
      <c r="AG244" s="86"/>
      <c r="AH244" s="86"/>
      <c r="AI244" s="125"/>
      <c r="AJ244" s="125"/>
      <c r="AK244" s="86"/>
      <c r="AL244" s="86"/>
      <c r="AN244" s="86"/>
      <c r="AV244" s="86"/>
      <c r="AW244" s="126"/>
      <c r="AX244" s="127"/>
      <c r="AY244" s="126"/>
      <c r="AZ244" s="127"/>
      <c r="BA244" s="126"/>
      <c r="BD244" s="86"/>
    </row>
    <row r="245" spans="2:56" x14ac:dyDescent="0.3">
      <c r="B245" s="1"/>
      <c r="C245" s="86"/>
      <c r="D245" s="86"/>
      <c r="E245" s="86"/>
      <c r="F245" s="86"/>
      <c r="I245" s="86"/>
      <c r="J245" s="1"/>
      <c r="K245" s="125"/>
      <c r="L245" s="125"/>
      <c r="M245" s="86"/>
      <c r="N245" s="86"/>
      <c r="Q245" s="86"/>
      <c r="R245" s="86"/>
      <c r="S245" s="125"/>
      <c r="T245" s="125"/>
      <c r="U245" s="86"/>
      <c r="V245" s="86"/>
      <c r="Y245" s="86"/>
      <c r="Z245" s="86"/>
      <c r="AA245" s="125"/>
      <c r="AB245" s="125"/>
      <c r="AC245" s="86"/>
      <c r="AD245" s="86"/>
      <c r="AG245" s="86"/>
      <c r="AH245" s="86"/>
      <c r="AI245" s="125"/>
      <c r="AJ245" s="125"/>
      <c r="AK245" s="86"/>
      <c r="AL245" s="86"/>
      <c r="AN245" s="86"/>
      <c r="AV245" s="86"/>
      <c r="AW245" s="126"/>
      <c r="AX245" s="127"/>
      <c r="AY245" s="126"/>
      <c r="AZ245" s="127"/>
      <c r="BA245" s="126"/>
      <c r="BD245" s="86"/>
    </row>
    <row r="246" spans="2:56" x14ac:dyDescent="0.3">
      <c r="B246" s="1"/>
      <c r="C246" s="86"/>
      <c r="D246" s="86"/>
      <c r="E246" s="86"/>
      <c r="F246" s="86"/>
      <c r="I246" s="86"/>
      <c r="J246" s="1"/>
      <c r="K246" s="125"/>
      <c r="L246" s="125"/>
      <c r="M246" s="86"/>
      <c r="N246" s="86"/>
      <c r="Q246" s="86"/>
      <c r="R246" s="86"/>
      <c r="S246" s="125"/>
      <c r="T246" s="125"/>
      <c r="U246" s="86"/>
      <c r="V246" s="86"/>
      <c r="Y246" s="86"/>
      <c r="Z246" s="86"/>
      <c r="AA246" s="125"/>
      <c r="AB246" s="125"/>
      <c r="AC246" s="86"/>
      <c r="AD246" s="86"/>
      <c r="AG246" s="86"/>
      <c r="AH246" s="86"/>
      <c r="AI246" s="125"/>
      <c r="AJ246" s="125"/>
      <c r="AK246" s="86"/>
      <c r="AL246" s="86"/>
      <c r="AN246" s="86"/>
      <c r="AV246" s="86"/>
      <c r="AW246" s="126"/>
      <c r="AX246" s="127"/>
      <c r="AY246" s="126"/>
      <c r="AZ246" s="127"/>
      <c r="BA246" s="126"/>
      <c r="BD246" s="86"/>
    </row>
    <row r="247" spans="2:56" x14ac:dyDescent="0.3">
      <c r="B247" s="1"/>
      <c r="C247" s="86"/>
      <c r="D247" s="86"/>
      <c r="E247" s="86"/>
      <c r="F247" s="86"/>
      <c r="I247" s="86"/>
      <c r="J247" s="1"/>
      <c r="K247" s="125"/>
      <c r="L247" s="125"/>
      <c r="M247" s="86"/>
      <c r="N247" s="86"/>
      <c r="Q247" s="86"/>
      <c r="R247" s="86"/>
      <c r="S247" s="125"/>
      <c r="T247" s="125"/>
      <c r="U247" s="86"/>
      <c r="V247" s="86"/>
      <c r="Y247" s="86"/>
      <c r="Z247" s="86"/>
      <c r="AA247" s="125"/>
      <c r="AB247" s="125"/>
      <c r="AC247" s="86"/>
      <c r="AD247" s="86"/>
      <c r="AG247" s="86"/>
      <c r="AH247" s="86"/>
      <c r="AI247" s="125"/>
      <c r="AJ247" s="125"/>
      <c r="AK247" s="86"/>
      <c r="AL247" s="86"/>
      <c r="AN247" s="86"/>
      <c r="AV247" s="86"/>
      <c r="AW247" s="126"/>
      <c r="AX247" s="127"/>
      <c r="AY247" s="126"/>
      <c r="AZ247" s="127"/>
      <c r="BA247" s="126"/>
      <c r="BD247" s="86"/>
    </row>
    <row r="248" spans="2:56" x14ac:dyDescent="0.3">
      <c r="B248" s="1"/>
      <c r="C248" s="86"/>
      <c r="D248" s="86"/>
      <c r="E248" s="86"/>
      <c r="F248" s="86"/>
      <c r="I248" s="86"/>
      <c r="J248" s="1"/>
      <c r="K248" s="125"/>
      <c r="L248" s="125"/>
      <c r="M248" s="86"/>
      <c r="N248" s="86"/>
      <c r="Q248" s="86"/>
      <c r="R248" s="86"/>
      <c r="S248" s="125"/>
      <c r="T248" s="125"/>
      <c r="U248" s="86"/>
      <c r="V248" s="86"/>
      <c r="Y248" s="86"/>
      <c r="Z248" s="86"/>
      <c r="AA248" s="125"/>
      <c r="AB248" s="125"/>
      <c r="AC248" s="86"/>
      <c r="AD248" s="86"/>
      <c r="AG248" s="86"/>
      <c r="AH248" s="86"/>
      <c r="AI248" s="125"/>
      <c r="AJ248" s="125"/>
      <c r="AK248" s="86"/>
      <c r="AL248" s="86"/>
      <c r="AN248" s="86"/>
      <c r="AV248" s="86"/>
      <c r="AW248" s="126"/>
      <c r="AX248" s="127"/>
      <c r="AY248" s="126"/>
      <c r="AZ248" s="127"/>
      <c r="BA248" s="126"/>
      <c r="BD248" s="86"/>
    </row>
    <row r="249" spans="2:56" x14ac:dyDescent="0.3">
      <c r="B249" s="1"/>
      <c r="C249" s="86"/>
      <c r="D249" s="86"/>
      <c r="E249" s="86"/>
      <c r="F249" s="86"/>
      <c r="I249" s="86"/>
      <c r="J249" s="1"/>
      <c r="K249" s="125"/>
      <c r="L249" s="125"/>
      <c r="M249" s="86"/>
      <c r="N249" s="86"/>
      <c r="Q249" s="86"/>
      <c r="R249" s="86"/>
      <c r="S249" s="125"/>
      <c r="T249" s="125"/>
      <c r="U249" s="86"/>
      <c r="V249" s="86"/>
      <c r="Y249" s="86"/>
      <c r="Z249" s="86"/>
      <c r="AA249" s="125"/>
      <c r="AB249" s="125"/>
      <c r="AC249" s="86"/>
      <c r="AD249" s="86"/>
      <c r="AG249" s="86"/>
      <c r="AH249" s="86"/>
      <c r="AI249" s="125"/>
      <c r="AJ249" s="125"/>
      <c r="AK249" s="86"/>
      <c r="AL249" s="86"/>
      <c r="AN249" s="86"/>
      <c r="AV249" s="86"/>
      <c r="AW249" s="126"/>
      <c r="AX249" s="127"/>
      <c r="AY249" s="126"/>
      <c r="AZ249" s="127"/>
      <c r="BA249" s="126"/>
      <c r="BD249" s="86"/>
    </row>
    <row r="250" spans="2:56" x14ac:dyDescent="0.3">
      <c r="B250" s="1"/>
      <c r="C250" s="86"/>
      <c r="D250" s="86"/>
      <c r="E250" s="86"/>
      <c r="F250" s="86"/>
      <c r="I250" s="86"/>
      <c r="J250" s="1"/>
      <c r="K250" s="125"/>
      <c r="L250" s="125"/>
      <c r="M250" s="86"/>
      <c r="N250" s="86"/>
      <c r="Q250" s="86"/>
      <c r="R250" s="86"/>
      <c r="S250" s="125"/>
      <c r="T250" s="125"/>
      <c r="U250" s="86"/>
      <c r="V250" s="86"/>
      <c r="Y250" s="86"/>
      <c r="Z250" s="86"/>
      <c r="AA250" s="125"/>
      <c r="AB250" s="125"/>
      <c r="AC250" s="86"/>
      <c r="AD250" s="86"/>
      <c r="AG250" s="86"/>
      <c r="AH250" s="86"/>
      <c r="AI250" s="125"/>
      <c r="AJ250" s="125"/>
      <c r="AK250" s="86"/>
      <c r="AL250" s="86"/>
      <c r="AN250" s="86"/>
      <c r="AV250" s="86"/>
      <c r="AW250" s="126"/>
      <c r="AX250" s="127"/>
      <c r="AY250" s="126"/>
      <c r="AZ250" s="127"/>
      <c r="BA250" s="126"/>
      <c r="BD250" s="86"/>
    </row>
    <row r="251" spans="2:56" x14ac:dyDescent="0.3">
      <c r="B251" s="1"/>
      <c r="C251" s="86"/>
      <c r="D251" s="86"/>
      <c r="E251" s="86"/>
      <c r="F251" s="86"/>
      <c r="I251" s="86"/>
      <c r="J251" s="1"/>
      <c r="K251" s="125"/>
      <c r="L251" s="125"/>
      <c r="M251" s="86"/>
      <c r="N251" s="86"/>
      <c r="Q251" s="86"/>
      <c r="R251" s="86"/>
      <c r="S251" s="125"/>
      <c r="T251" s="125"/>
      <c r="U251" s="86"/>
      <c r="V251" s="86"/>
      <c r="Y251" s="86"/>
      <c r="Z251" s="86"/>
      <c r="AA251" s="125"/>
      <c r="AB251" s="125"/>
      <c r="AC251" s="86"/>
      <c r="AD251" s="86"/>
      <c r="AG251" s="86"/>
      <c r="AH251" s="86"/>
      <c r="AI251" s="125"/>
      <c r="AJ251" s="125"/>
      <c r="AK251" s="86"/>
      <c r="AL251" s="86"/>
      <c r="AN251" s="86"/>
      <c r="AV251" s="86"/>
      <c r="AW251" s="126"/>
      <c r="AX251" s="127"/>
      <c r="AY251" s="126"/>
      <c r="AZ251" s="127"/>
      <c r="BA251" s="126"/>
      <c r="BD251" s="86"/>
    </row>
    <row r="252" spans="2:56" x14ac:dyDescent="0.3">
      <c r="B252" s="1"/>
      <c r="C252" s="86"/>
      <c r="D252" s="86"/>
      <c r="E252" s="86"/>
      <c r="F252" s="86"/>
      <c r="I252" s="86"/>
      <c r="J252" s="1"/>
      <c r="K252" s="125"/>
      <c r="L252" s="125"/>
      <c r="M252" s="86"/>
      <c r="N252" s="86"/>
      <c r="Q252" s="86"/>
      <c r="R252" s="86"/>
      <c r="S252" s="125"/>
      <c r="T252" s="125"/>
      <c r="U252" s="86"/>
      <c r="V252" s="86"/>
      <c r="Y252" s="86"/>
      <c r="Z252" s="86"/>
      <c r="AA252" s="125"/>
      <c r="AB252" s="125"/>
      <c r="AC252" s="86"/>
      <c r="AD252" s="86"/>
      <c r="AG252" s="86"/>
      <c r="AH252" s="86"/>
      <c r="AI252" s="125"/>
      <c r="AJ252" s="125"/>
      <c r="AK252" s="86"/>
      <c r="AL252" s="86"/>
      <c r="AN252" s="86"/>
      <c r="AV252" s="86"/>
      <c r="AW252" s="126"/>
      <c r="AX252" s="127"/>
      <c r="AY252" s="126"/>
      <c r="AZ252" s="127"/>
      <c r="BA252" s="126"/>
      <c r="BD252" s="86"/>
    </row>
    <row r="253" spans="2:56" x14ac:dyDescent="0.3">
      <c r="B253" s="1"/>
      <c r="C253" s="86"/>
      <c r="D253" s="86"/>
      <c r="E253" s="86"/>
      <c r="F253" s="86"/>
      <c r="I253" s="86"/>
      <c r="J253" s="1"/>
      <c r="K253" s="125"/>
      <c r="L253" s="125"/>
      <c r="M253" s="86"/>
      <c r="N253" s="86"/>
      <c r="Q253" s="86"/>
      <c r="R253" s="86"/>
      <c r="S253" s="125"/>
      <c r="T253" s="125"/>
      <c r="U253" s="86"/>
      <c r="V253" s="86"/>
      <c r="Y253" s="86"/>
      <c r="Z253" s="86"/>
      <c r="AA253" s="125"/>
      <c r="AB253" s="125"/>
      <c r="AC253" s="86"/>
      <c r="AD253" s="86"/>
      <c r="AG253" s="86"/>
      <c r="AH253" s="86"/>
      <c r="AI253" s="125"/>
      <c r="AJ253" s="125"/>
      <c r="AK253" s="86"/>
      <c r="AL253" s="86"/>
      <c r="AN253" s="86"/>
      <c r="AV253" s="86"/>
      <c r="AW253" s="126"/>
      <c r="AX253" s="127"/>
      <c r="AY253" s="126"/>
      <c r="AZ253" s="127"/>
      <c r="BA253" s="126"/>
      <c r="BD253" s="86"/>
    </row>
    <row r="254" spans="2:56" x14ac:dyDescent="0.3">
      <c r="B254" s="1"/>
      <c r="C254" s="86"/>
      <c r="D254" s="86"/>
      <c r="E254" s="86"/>
      <c r="F254" s="86"/>
      <c r="I254" s="86"/>
      <c r="J254" s="1"/>
      <c r="K254" s="125"/>
      <c r="L254" s="125"/>
      <c r="M254" s="86"/>
      <c r="N254" s="86"/>
      <c r="Q254" s="86"/>
      <c r="R254" s="86"/>
      <c r="S254" s="125"/>
      <c r="T254" s="125"/>
      <c r="U254" s="86"/>
      <c r="V254" s="86"/>
      <c r="Y254" s="86"/>
      <c r="Z254" s="86"/>
      <c r="AA254" s="125"/>
      <c r="AB254" s="125"/>
      <c r="AC254" s="86"/>
      <c r="AD254" s="86"/>
      <c r="AG254" s="86"/>
      <c r="AH254" s="86"/>
      <c r="AI254" s="125"/>
      <c r="AJ254" s="125"/>
      <c r="AK254" s="86"/>
      <c r="AL254" s="86"/>
      <c r="AN254" s="86"/>
      <c r="AV254" s="86"/>
      <c r="AW254" s="126"/>
      <c r="AX254" s="127"/>
      <c r="AY254" s="126"/>
      <c r="AZ254" s="127"/>
      <c r="BA254" s="126"/>
      <c r="BD254" s="86"/>
    </row>
    <row r="255" spans="2:56" x14ac:dyDescent="0.3">
      <c r="B255" s="1"/>
      <c r="C255" s="86"/>
      <c r="D255" s="86"/>
      <c r="E255" s="86"/>
      <c r="F255" s="86"/>
      <c r="I255" s="86"/>
      <c r="J255" s="1"/>
      <c r="K255" s="125"/>
      <c r="L255" s="125"/>
      <c r="M255" s="86"/>
      <c r="N255" s="86"/>
      <c r="Q255" s="86"/>
      <c r="R255" s="86"/>
      <c r="S255" s="125"/>
      <c r="T255" s="125"/>
      <c r="U255" s="86"/>
      <c r="V255" s="86"/>
      <c r="Y255" s="86"/>
      <c r="Z255" s="86"/>
      <c r="AA255" s="125"/>
      <c r="AB255" s="125"/>
      <c r="AC255" s="86"/>
      <c r="AD255" s="86"/>
      <c r="AG255" s="86"/>
      <c r="AH255" s="86"/>
      <c r="AI255" s="125"/>
      <c r="AJ255" s="125"/>
      <c r="AK255" s="86"/>
      <c r="AL255" s="86"/>
      <c r="AN255" s="86"/>
      <c r="AV255" s="86"/>
      <c r="AW255" s="126"/>
      <c r="AX255" s="127"/>
      <c r="AY255" s="126"/>
      <c r="AZ255" s="127"/>
      <c r="BA255" s="126"/>
      <c r="BD255" s="86"/>
    </row>
    <row r="256" spans="2:56" x14ac:dyDescent="0.3">
      <c r="B256" s="1"/>
      <c r="C256" s="86"/>
      <c r="D256" s="86"/>
      <c r="E256" s="86"/>
      <c r="F256" s="86"/>
      <c r="I256" s="86"/>
      <c r="J256" s="1"/>
      <c r="K256" s="125"/>
      <c r="L256" s="125"/>
      <c r="M256" s="86"/>
      <c r="N256" s="86"/>
      <c r="Q256" s="86"/>
      <c r="R256" s="86"/>
      <c r="S256" s="125"/>
      <c r="T256" s="125"/>
      <c r="U256" s="86"/>
      <c r="V256" s="86"/>
      <c r="Y256" s="86"/>
      <c r="Z256" s="86"/>
      <c r="AA256" s="125"/>
      <c r="AB256" s="125"/>
      <c r="AC256" s="86"/>
      <c r="AD256" s="86"/>
      <c r="AG256" s="86"/>
      <c r="AH256" s="86"/>
      <c r="AI256" s="125"/>
      <c r="AJ256" s="125"/>
      <c r="AK256" s="86"/>
      <c r="AL256" s="86"/>
      <c r="AN256" s="86"/>
      <c r="AV256" s="86"/>
      <c r="AW256" s="126"/>
      <c r="AX256" s="127"/>
      <c r="AY256" s="126"/>
      <c r="AZ256" s="127"/>
      <c r="BA256" s="126"/>
      <c r="BD256" s="86"/>
    </row>
    <row r="257" spans="2:56" x14ac:dyDescent="0.3">
      <c r="B257" s="1"/>
      <c r="C257" s="86"/>
      <c r="D257" s="86"/>
      <c r="E257" s="86"/>
      <c r="F257" s="86"/>
      <c r="I257" s="86"/>
      <c r="J257" s="1"/>
      <c r="K257" s="125"/>
      <c r="L257" s="125"/>
      <c r="M257" s="86"/>
      <c r="N257" s="86"/>
      <c r="Q257" s="86"/>
      <c r="R257" s="86"/>
      <c r="S257" s="125"/>
      <c r="T257" s="125"/>
      <c r="U257" s="86"/>
      <c r="V257" s="86"/>
      <c r="Y257" s="86"/>
      <c r="Z257" s="86"/>
      <c r="AA257" s="125"/>
      <c r="AB257" s="125"/>
      <c r="AC257" s="86"/>
      <c r="AD257" s="86"/>
      <c r="AG257" s="86"/>
      <c r="AH257" s="86"/>
      <c r="AI257" s="125"/>
      <c r="AJ257" s="125"/>
      <c r="AK257" s="86"/>
      <c r="AL257" s="86"/>
      <c r="AN257" s="86"/>
      <c r="AV257" s="86"/>
      <c r="AW257" s="126"/>
      <c r="AX257" s="127"/>
      <c r="AY257" s="126"/>
      <c r="AZ257" s="127"/>
      <c r="BA257" s="126"/>
      <c r="BD257" s="86"/>
    </row>
    <row r="258" spans="2:56" x14ac:dyDescent="0.3">
      <c r="B258" s="1"/>
      <c r="C258" s="86"/>
      <c r="D258" s="86"/>
      <c r="E258" s="86"/>
      <c r="F258" s="86"/>
      <c r="I258" s="86"/>
      <c r="J258" s="1"/>
      <c r="K258" s="125"/>
      <c r="L258" s="125"/>
      <c r="M258" s="86"/>
      <c r="N258" s="86"/>
      <c r="Q258" s="86"/>
      <c r="R258" s="86"/>
      <c r="S258" s="125"/>
      <c r="T258" s="125"/>
      <c r="U258" s="86"/>
      <c r="V258" s="86"/>
      <c r="Y258" s="86"/>
      <c r="Z258" s="86"/>
      <c r="AA258" s="125"/>
      <c r="AB258" s="125"/>
      <c r="AC258" s="86"/>
      <c r="AD258" s="86"/>
      <c r="AG258" s="86"/>
      <c r="AH258" s="86"/>
      <c r="AI258" s="125"/>
      <c r="AJ258" s="125"/>
      <c r="AK258" s="86"/>
      <c r="AL258" s="86"/>
      <c r="AN258" s="86"/>
      <c r="AV258" s="86"/>
      <c r="AW258" s="126"/>
      <c r="AX258" s="127"/>
      <c r="AY258" s="126"/>
      <c r="AZ258" s="127"/>
      <c r="BA258" s="126"/>
      <c r="BD258" s="86"/>
    </row>
    <row r="259" spans="2:56" x14ac:dyDescent="0.3">
      <c r="B259" s="1"/>
      <c r="C259" s="86"/>
      <c r="D259" s="86"/>
      <c r="E259" s="86"/>
      <c r="F259" s="86"/>
      <c r="I259" s="86"/>
      <c r="J259" s="1"/>
      <c r="K259" s="125"/>
      <c r="L259" s="125"/>
      <c r="M259" s="86"/>
      <c r="N259" s="86"/>
      <c r="Q259" s="86"/>
      <c r="R259" s="86"/>
      <c r="S259" s="125"/>
      <c r="T259" s="125"/>
      <c r="U259" s="86"/>
      <c r="V259" s="86"/>
      <c r="Y259" s="86"/>
      <c r="Z259" s="86"/>
      <c r="AA259" s="125"/>
      <c r="AB259" s="125"/>
      <c r="AC259" s="86"/>
      <c r="AD259" s="86"/>
      <c r="AG259" s="86"/>
      <c r="AH259" s="86"/>
      <c r="AI259" s="125"/>
      <c r="AJ259" s="125"/>
      <c r="AK259" s="86"/>
      <c r="AL259" s="86"/>
      <c r="AN259" s="86"/>
      <c r="AV259" s="86"/>
      <c r="AW259" s="126"/>
      <c r="AX259" s="127"/>
      <c r="AY259" s="126"/>
      <c r="AZ259" s="127"/>
      <c r="BA259" s="126"/>
      <c r="BD259" s="86"/>
    </row>
    <row r="260" spans="2:56" x14ac:dyDescent="0.3">
      <c r="B260" s="1"/>
      <c r="C260" s="86"/>
      <c r="D260" s="86"/>
      <c r="E260" s="86"/>
      <c r="F260" s="86"/>
      <c r="I260" s="86"/>
      <c r="J260" s="1"/>
      <c r="K260" s="125"/>
      <c r="L260" s="125"/>
      <c r="M260" s="86"/>
      <c r="N260" s="86"/>
      <c r="Q260" s="86"/>
      <c r="R260" s="86"/>
      <c r="S260" s="125"/>
      <c r="T260" s="125"/>
      <c r="U260" s="86"/>
      <c r="V260" s="86"/>
      <c r="Y260" s="86"/>
      <c r="Z260" s="86"/>
      <c r="AA260" s="125"/>
      <c r="AB260" s="125"/>
      <c r="AC260" s="86"/>
      <c r="AD260" s="86"/>
      <c r="AG260" s="86"/>
      <c r="AH260" s="86"/>
      <c r="AI260" s="125"/>
      <c r="AJ260" s="125"/>
      <c r="AK260" s="86"/>
      <c r="AL260" s="86"/>
      <c r="AN260" s="86"/>
      <c r="AV260" s="86"/>
      <c r="AW260" s="126"/>
      <c r="AX260" s="127"/>
      <c r="AY260" s="126"/>
      <c r="AZ260" s="127"/>
      <c r="BA260" s="126"/>
      <c r="BD260" s="86"/>
    </row>
    <row r="261" spans="2:56" x14ac:dyDescent="0.3">
      <c r="B261" s="1"/>
      <c r="C261" s="86"/>
      <c r="D261" s="86"/>
      <c r="E261" s="86"/>
      <c r="F261" s="86"/>
      <c r="I261" s="86"/>
      <c r="J261" s="1"/>
      <c r="K261" s="125"/>
      <c r="L261" s="125"/>
      <c r="M261" s="86"/>
      <c r="N261" s="86"/>
      <c r="Q261" s="86"/>
      <c r="R261" s="86"/>
      <c r="S261" s="125"/>
      <c r="T261" s="125"/>
      <c r="U261" s="86"/>
      <c r="V261" s="86"/>
      <c r="Y261" s="86"/>
      <c r="Z261" s="86"/>
      <c r="AA261" s="125"/>
      <c r="AB261" s="125"/>
      <c r="AC261" s="86"/>
      <c r="AD261" s="86"/>
      <c r="AG261" s="86"/>
      <c r="AH261" s="86"/>
      <c r="AI261" s="125"/>
      <c r="AJ261" s="125"/>
      <c r="AK261" s="86"/>
      <c r="AL261" s="86"/>
      <c r="AN261" s="86"/>
      <c r="AV261" s="86"/>
      <c r="AW261" s="126"/>
      <c r="AX261" s="127"/>
      <c r="AY261" s="126"/>
      <c r="AZ261" s="127"/>
      <c r="BA261" s="126"/>
      <c r="BD261" s="86"/>
    </row>
    <row r="262" spans="2:56" x14ac:dyDescent="0.3">
      <c r="B262" s="1"/>
      <c r="C262" s="86"/>
      <c r="D262" s="86"/>
      <c r="E262" s="86"/>
      <c r="F262" s="86"/>
      <c r="I262" s="86"/>
      <c r="J262" s="1"/>
      <c r="K262" s="125"/>
      <c r="L262" s="125"/>
      <c r="M262" s="86"/>
      <c r="N262" s="86"/>
      <c r="Q262" s="86"/>
      <c r="R262" s="86"/>
      <c r="S262" s="125"/>
      <c r="T262" s="125"/>
      <c r="U262" s="86"/>
      <c r="V262" s="86"/>
      <c r="Y262" s="86"/>
      <c r="Z262" s="86"/>
      <c r="AA262" s="125"/>
      <c r="AB262" s="125"/>
      <c r="AC262" s="86"/>
      <c r="AD262" s="86"/>
      <c r="AG262" s="86"/>
      <c r="AH262" s="86"/>
      <c r="AI262" s="125"/>
      <c r="AJ262" s="125"/>
      <c r="AK262" s="86"/>
      <c r="AL262" s="86"/>
      <c r="AN262" s="86"/>
      <c r="AV262" s="86"/>
      <c r="AW262" s="126"/>
      <c r="AX262" s="127"/>
      <c r="AY262" s="126"/>
      <c r="AZ262" s="127"/>
      <c r="BA262" s="126"/>
      <c r="BD262" s="86"/>
    </row>
    <row r="263" spans="2:56" x14ac:dyDescent="0.3">
      <c r="B263" s="1"/>
      <c r="C263" s="86"/>
      <c r="D263" s="86"/>
      <c r="E263" s="86"/>
      <c r="F263" s="86"/>
      <c r="I263" s="86"/>
      <c r="J263" s="1"/>
      <c r="K263" s="125"/>
      <c r="L263" s="125"/>
      <c r="M263" s="86"/>
      <c r="N263" s="86"/>
      <c r="Q263" s="86"/>
      <c r="R263" s="86"/>
      <c r="S263" s="125"/>
      <c r="T263" s="125"/>
      <c r="U263" s="86"/>
      <c r="V263" s="86"/>
      <c r="Y263" s="86"/>
      <c r="Z263" s="86"/>
      <c r="AA263" s="125"/>
      <c r="AB263" s="125"/>
      <c r="AC263" s="86"/>
      <c r="AD263" s="86"/>
      <c r="AG263" s="86"/>
      <c r="AH263" s="86"/>
      <c r="AI263" s="125"/>
      <c r="AJ263" s="125"/>
      <c r="AK263" s="86"/>
      <c r="AL263" s="86"/>
      <c r="AN263" s="86"/>
      <c r="AV263" s="86"/>
      <c r="AW263" s="126"/>
      <c r="AX263" s="127"/>
      <c r="AY263" s="126"/>
      <c r="AZ263" s="127"/>
      <c r="BA263" s="126"/>
      <c r="BD263" s="86"/>
    </row>
    <row r="264" spans="2:56" x14ac:dyDescent="0.3">
      <c r="B264" s="1"/>
      <c r="C264" s="86"/>
      <c r="D264" s="86"/>
      <c r="E264" s="86"/>
      <c r="F264" s="86"/>
      <c r="I264" s="86"/>
      <c r="J264" s="1"/>
      <c r="K264" s="125"/>
      <c r="L264" s="125"/>
      <c r="M264" s="86"/>
      <c r="N264" s="86"/>
      <c r="Q264" s="86"/>
      <c r="R264" s="86"/>
      <c r="S264" s="125"/>
      <c r="T264" s="125"/>
      <c r="U264" s="86"/>
      <c r="V264" s="86"/>
      <c r="Y264" s="86"/>
      <c r="Z264" s="86"/>
      <c r="AA264" s="125"/>
      <c r="AB264" s="125"/>
      <c r="AC264" s="86"/>
      <c r="AD264" s="86"/>
      <c r="AG264" s="86"/>
      <c r="AH264" s="86"/>
      <c r="AI264" s="125"/>
      <c r="AJ264" s="125"/>
      <c r="AK264" s="86"/>
      <c r="AL264" s="86"/>
      <c r="AN264" s="86"/>
      <c r="AV264" s="86"/>
      <c r="AW264" s="126"/>
      <c r="AX264" s="127"/>
      <c r="AY264" s="126"/>
      <c r="AZ264" s="127"/>
      <c r="BA264" s="126"/>
      <c r="BD264" s="86"/>
    </row>
    <row r="265" spans="2:56" x14ac:dyDescent="0.3">
      <c r="B265" s="1"/>
      <c r="C265" s="86"/>
      <c r="D265" s="86"/>
      <c r="E265" s="86"/>
      <c r="F265" s="86"/>
      <c r="I265" s="86"/>
      <c r="J265" s="1"/>
      <c r="K265" s="125"/>
      <c r="L265" s="125"/>
      <c r="M265" s="86"/>
      <c r="N265" s="86"/>
      <c r="Q265" s="86"/>
      <c r="R265" s="86"/>
      <c r="S265" s="125"/>
      <c r="T265" s="125"/>
      <c r="U265" s="86"/>
      <c r="V265" s="86"/>
      <c r="Y265" s="86"/>
      <c r="Z265" s="86"/>
      <c r="AA265" s="125"/>
      <c r="AB265" s="125"/>
      <c r="AC265" s="86"/>
      <c r="AD265" s="86"/>
      <c r="AG265" s="86"/>
      <c r="AH265" s="86"/>
      <c r="AI265" s="125"/>
      <c r="AJ265" s="125"/>
      <c r="AK265" s="86"/>
      <c r="AL265" s="86"/>
      <c r="AN265" s="86"/>
      <c r="AV265" s="86"/>
      <c r="AW265" s="126"/>
      <c r="AX265" s="127"/>
      <c r="AY265" s="126"/>
      <c r="AZ265" s="127"/>
      <c r="BA265" s="126"/>
      <c r="BD265" s="86"/>
    </row>
    <row r="266" spans="2:56" x14ac:dyDescent="0.3">
      <c r="B266" s="1"/>
      <c r="C266" s="86"/>
      <c r="D266" s="86"/>
      <c r="E266" s="86"/>
      <c r="F266" s="86"/>
      <c r="I266" s="86"/>
      <c r="J266" s="1"/>
      <c r="K266" s="125"/>
      <c r="L266" s="125"/>
      <c r="M266" s="86"/>
      <c r="N266" s="86"/>
      <c r="Q266" s="86"/>
      <c r="R266" s="86"/>
      <c r="S266" s="125"/>
      <c r="T266" s="125"/>
      <c r="U266" s="86"/>
      <c r="V266" s="86"/>
      <c r="Y266" s="86"/>
      <c r="Z266" s="86"/>
      <c r="AA266" s="125"/>
      <c r="AB266" s="125"/>
      <c r="AC266" s="86"/>
      <c r="AD266" s="86"/>
      <c r="AG266" s="86"/>
      <c r="AH266" s="86"/>
      <c r="AI266" s="125"/>
      <c r="AJ266" s="125"/>
      <c r="AK266" s="86"/>
      <c r="AL266" s="86"/>
      <c r="AN266" s="86"/>
      <c r="AV266" s="86"/>
      <c r="AW266" s="126"/>
      <c r="AX266" s="127"/>
      <c r="AY266" s="126"/>
      <c r="AZ266" s="127"/>
      <c r="BA266" s="126"/>
      <c r="BD266" s="86"/>
    </row>
    <row r="267" spans="2:56" x14ac:dyDescent="0.3">
      <c r="B267" s="1"/>
      <c r="C267" s="86"/>
      <c r="D267" s="86"/>
      <c r="E267" s="86"/>
      <c r="F267" s="86"/>
      <c r="I267" s="86"/>
      <c r="J267" s="1"/>
      <c r="K267" s="125"/>
      <c r="L267" s="125"/>
      <c r="M267" s="86"/>
      <c r="N267" s="86"/>
      <c r="Q267" s="86"/>
      <c r="R267" s="86"/>
      <c r="S267" s="125"/>
      <c r="T267" s="125"/>
      <c r="U267" s="86"/>
      <c r="V267" s="86"/>
      <c r="Y267" s="86"/>
      <c r="Z267" s="86"/>
      <c r="AA267" s="125"/>
      <c r="AB267" s="125"/>
      <c r="AC267" s="86"/>
      <c r="AD267" s="86"/>
      <c r="AG267" s="86"/>
      <c r="AH267" s="86"/>
      <c r="AI267" s="125"/>
      <c r="AJ267" s="125"/>
      <c r="AK267" s="86"/>
      <c r="AL267" s="86"/>
      <c r="AN267" s="86"/>
      <c r="AV267" s="86"/>
      <c r="AW267" s="126"/>
      <c r="AX267" s="127"/>
      <c r="AY267" s="126"/>
      <c r="AZ267" s="127"/>
      <c r="BA267" s="126"/>
      <c r="BD267" s="86"/>
    </row>
    <row r="268" spans="2:56" x14ac:dyDescent="0.3">
      <c r="B268" s="1"/>
      <c r="C268" s="86"/>
      <c r="D268" s="86"/>
      <c r="E268" s="86"/>
      <c r="F268" s="86"/>
      <c r="I268" s="86"/>
      <c r="J268" s="1"/>
      <c r="K268" s="125"/>
      <c r="L268" s="125"/>
      <c r="M268" s="86"/>
      <c r="N268" s="86"/>
      <c r="Q268" s="86"/>
      <c r="R268" s="86"/>
      <c r="S268" s="125"/>
      <c r="T268" s="125"/>
      <c r="U268" s="86"/>
      <c r="V268" s="86"/>
      <c r="Y268" s="86"/>
      <c r="Z268" s="86"/>
      <c r="AA268" s="125"/>
      <c r="AB268" s="125"/>
      <c r="AC268" s="86"/>
      <c r="AD268" s="86"/>
      <c r="AG268" s="86"/>
      <c r="AH268" s="86"/>
      <c r="AI268" s="125"/>
      <c r="AJ268" s="125"/>
      <c r="AK268" s="86"/>
      <c r="AL268" s="86"/>
      <c r="AN268" s="86"/>
      <c r="AV268" s="86"/>
      <c r="AW268" s="126"/>
      <c r="AX268" s="127"/>
      <c r="AY268" s="126"/>
      <c r="AZ268" s="127"/>
      <c r="BA268" s="126"/>
      <c r="BD268" s="86"/>
    </row>
    <row r="269" spans="2:56" x14ac:dyDescent="0.3">
      <c r="B269" s="1"/>
      <c r="C269" s="86"/>
      <c r="D269" s="86"/>
      <c r="E269" s="86"/>
      <c r="F269" s="86"/>
      <c r="I269" s="86"/>
      <c r="J269" s="1"/>
      <c r="K269" s="125"/>
      <c r="L269" s="125"/>
      <c r="M269" s="86"/>
      <c r="N269" s="86"/>
      <c r="Q269" s="86"/>
      <c r="R269" s="86"/>
      <c r="S269" s="125"/>
      <c r="T269" s="125"/>
      <c r="U269" s="86"/>
      <c r="V269" s="86"/>
      <c r="Y269" s="86"/>
      <c r="Z269" s="86"/>
      <c r="AA269" s="125"/>
      <c r="AB269" s="125"/>
      <c r="AC269" s="86"/>
      <c r="AD269" s="86"/>
      <c r="AG269" s="86"/>
      <c r="AH269" s="86"/>
      <c r="AI269" s="125"/>
      <c r="AJ269" s="125"/>
      <c r="AK269" s="86"/>
      <c r="AL269" s="86"/>
      <c r="AN269" s="86"/>
      <c r="AV269" s="86"/>
      <c r="AW269" s="126"/>
      <c r="AX269" s="127"/>
      <c r="AY269" s="126"/>
      <c r="AZ269" s="127"/>
      <c r="BA269" s="126"/>
      <c r="BD269" s="86"/>
    </row>
    <row r="270" spans="2:56" x14ac:dyDescent="0.3">
      <c r="B270" s="1"/>
      <c r="C270" s="86"/>
      <c r="D270" s="86"/>
      <c r="E270" s="86"/>
      <c r="F270" s="86"/>
      <c r="I270" s="86"/>
      <c r="J270" s="1"/>
      <c r="K270" s="125"/>
      <c r="L270" s="125"/>
      <c r="M270" s="86"/>
      <c r="N270" s="86"/>
      <c r="Q270" s="86"/>
      <c r="R270" s="86"/>
      <c r="S270" s="125"/>
      <c r="T270" s="125"/>
      <c r="U270" s="86"/>
      <c r="V270" s="86"/>
      <c r="Y270" s="86"/>
      <c r="Z270" s="86"/>
      <c r="AA270" s="125"/>
      <c r="AB270" s="125"/>
      <c r="AC270" s="86"/>
      <c r="AD270" s="86"/>
      <c r="AG270" s="86"/>
      <c r="AH270" s="86"/>
      <c r="AI270" s="125"/>
      <c r="AJ270" s="125"/>
      <c r="AK270" s="86"/>
      <c r="AL270" s="86"/>
      <c r="AN270" s="86"/>
      <c r="AV270" s="86"/>
      <c r="AW270" s="126"/>
      <c r="AX270" s="127"/>
      <c r="AY270" s="126"/>
      <c r="AZ270" s="127"/>
      <c r="BA270" s="126"/>
      <c r="BD270" s="86"/>
    </row>
    <row r="271" spans="2:56" x14ac:dyDescent="0.3">
      <c r="B271" s="1"/>
      <c r="C271" s="86"/>
      <c r="D271" s="86"/>
      <c r="E271" s="86"/>
      <c r="F271" s="86"/>
      <c r="I271" s="86"/>
      <c r="J271" s="1"/>
      <c r="K271" s="125"/>
      <c r="L271" s="125"/>
      <c r="M271" s="86"/>
      <c r="N271" s="86"/>
      <c r="Q271" s="86"/>
      <c r="R271" s="86"/>
      <c r="S271" s="125"/>
      <c r="T271" s="125"/>
      <c r="U271" s="86"/>
      <c r="V271" s="86"/>
      <c r="Y271" s="86"/>
      <c r="Z271" s="86"/>
      <c r="AA271" s="125"/>
      <c r="AB271" s="125"/>
      <c r="AC271" s="86"/>
      <c r="AD271" s="86"/>
      <c r="AG271" s="86"/>
      <c r="AH271" s="86"/>
      <c r="AI271" s="125"/>
      <c r="AJ271" s="125"/>
      <c r="AK271" s="86"/>
      <c r="AL271" s="86"/>
      <c r="AN271" s="86"/>
      <c r="AV271" s="86"/>
      <c r="AW271" s="126"/>
      <c r="AX271" s="127"/>
      <c r="AY271" s="126"/>
      <c r="AZ271" s="127"/>
      <c r="BA271" s="126"/>
      <c r="BD271" s="86"/>
    </row>
    <row r="272" spans="2:56" x14ac:dyDescent="0.3">
      <c r="B272" s="1"/>
      <c r="C272" s="86"/>
      <c r="D272" s="86"/>
      <c r="E272" s="86"/>
      <c r="F272" s="86"/>
      <c r="I272" s="86"/>
      <c r="J272" s="1"/>
      <c r="K272" s="125"/>
      <c r="L272" s="125"/>
      <c r="M272" s="86"/>
      <c r="N272" s="86"/>
      <c r="Q272" s="86"/>
      <c r="R272" s="86"/>
      <c r="S272" s="125"/>
      <c r="T272" s="125"/>
      <c r="U272" s="86"/>
      <c r="V272" s="86"/>
      <c r="Y272" s="86"/>
      <c r="Z272" s="86"/>
      <c r="AA272" s="125"/>
      <c r="AB272" s="125"/>
      <c r="AC272" s="86"/>
      <c r="AD272" s="86"/>
      <c r="AG272" s="86"/>
      <c r="AH272" s="86"/>
      <c r="AI272" s="125"/>
      <c r="AJ272" s="125"/>
      <c r="AK272" s="86"/>
      <c r="AL272" s="86"/>
      <c r="AN272" s="86"/>
      <c r="AV272" s="86"/>
      <c r="AW272" s="126"/>
      <c r="AX272" s="127"/>
      <c r="AY272" s="126"/>
      <c r="AZ272" s="127"/>
      <c r="BA272" s="126"/>
      <c r="BD272" s="86"/>
    </row>
    <row r="273" spans="2:56" x14ac:dyDescent="0.3">
      <c r="B273" s="1"/>
      <c r="C273" s="86"/>
      <c r="D273" s="86"/>
      <c r="E273" s="86"/>
      <c r="F273" s="86"/>
      <c r="I273" s="86"/>
      <c r="J273" s="1"/>
      <c r="K273" s="125"/>
      <c r="L273" s="125"/>
      <c r="M273" s="86"/>
      <c r="N273" s="86"/>
      <c r="Q273" s="86"/>
      <c r="R273" s="86"/>
      <c r="S273" s="125"/>
      <c r="T273" s="125"/>
      <c r="U273" s="86"/>
      <c r="V273" s="86"/>
      <c r="Y273" s="86"/>
      <c r="Z273" s="86"/>
      <c r="AA273" s="125"/>
      <c r="AB273" s="125"/>
      <c r="AC273" s="86"/>
      <c r="AD273" s="86"/>
      <c r="AG273" s="86"/>
      <c r="AH273" s="86"/>
      <c r="AI273" s="125"/>
      <c r="AJ273" s="125"/>
      <c r="AK273" s="86"/>
      <c r="AL273" s="86"/>
      <c r="AN273" s="86"/>
      <c r="AV273" s="86"/>
      <c r="AW273" s="126"/>
      <c r="AX273" s="127"/>
      <c r="AY273" s="126"/>
      <c r="AZ273" s="127"/>
      <c r="BA273" s="126"/>
      <c r="BD273" s="86"/>
    </row>
    <row r="274" spans="2:56" x14ac:dyDescent="0.3">
      <c r="B274" s="1"/>
      <c r="C274" s="86"/>
      <c r="D274" s="86"/>
      <c r="E274" s="86"/>
      <c r="F274" s="86"/>
      <c r="I274" s="86"/>
      <c r="J274" s="1"/>
      <c r="K274" s="125"/>
      <c r="L274" s="125"/>
      <c r="M274" s="86"/>
      <c r="N274" s="86"/>
      <c r="Q274" s="86"/>
      <c r="R274" s="86"/>
      <c r="S274" s="125"/>
      <c r="T274" s="125"/>
      <c r="U274" s="86"/>
      <c r="V274" s="86"/>
      <c r="Y274" s="86"/>
      <c r="Z274" s="86"/>
      <c r="AA274" s="125"/>
      <c r="AB274" s="125"/>
      <c r="AC274" s="86"/>
      <c r="AD274" s="86"/>
      <c r="AG274" s="86"/>
      <c r="AH274" s="86"/>
      <c r="AI274" s="125"/>
      <c r="AJ274" s="125"/>
      <c r="AK274" s="86"/>
      <c r="AL274" s="86"/>
      <c r="AN274" s="86"/>
      <c r="AV274" s="86"/>
      <c r="AW274" s="126"/>
      <c r="AX274" s="127"/>
      <c r="AY274" s="126"/>
      <c r="AZ274" s="127"/>
      <c r="BA274" s="126"/>
      <c r="BD274" s="86"/>
    </row>
    <row r="275" spans="2:56" x14ac:dyDescent="0.3">
      <c r="B275" s="1"/>
      <c r="C275" s="86"/>
      <c r="D275" s="86"/>
      <c r="E275" s="86"/>
      <c r="F275" s="86"/>
      <c r="I275" s="86"/>
      <c r="J275" s="1"/>
      <c r="K275" s="125"/>
      <c r="L275" s="125"/>
      <c r="M275" s="86"/>
      <c r="N275" s="86"/>
      <c r="Q275" s="86"/>
      <c r="R275" s="86"/>
      <c r="S275" s="125"/>
      <c r="T275" s="125"/>
      <c r="U275" s="86"/>
      <c r="V275" s="86"/>
      <c r="Y275" s="86"/>
      <c r="Z275" s="86"/>
      <c r="AA275" s="125"/>
      <c r="AB275" s="125"/>
      <c r="AC275" s="86"/>
      <c r="AD275" s="86"/>
      <c r="AG275" s="86"/>
      <c r="AH275" s="86"/>
      <c r="AI275" s="125"/>
      <c r="AJ275" s="125"/>
      <c r="AK275" s="86"/>
      <c r="AL275" s="86"/>
      <c r="AN275" s="86"/>
      <c r="AV275" s="86"/>
      <c r="AW275" s="126"/>
      <c r="AX275" s="127"/>
      <c r="AY275" s="126"/>
      <c r="AZ275" s="127"/>
      <c r="BA275" s="126"/>
      <c r="BD275" s="86"/>
    </row>
    <row r="276" spans="2:56" x14ac:dyDescent="0.3">
      <c r="B276" s="1"/>
      <c r="C276" s="86"/>
      <c r="D276" s="86"/>
      <c r="E276" s="86"/>
      <c r="F276" s="86"/>
      <c r="I276" s="86"/>
      <c r="J276" s="1"/>
      <c r="K276" s="125"/>
      <c r="L276" s="125"/>
      <c r="M276" s="86"/>
      <c r="N276" s="86"/>
      <c r="Q276" s="86"/>
      <c r="R276" s="86"/>
      <c r="S276" s="125"/>
      <c r="T276" s="125"/>
      <c r="U276" s="86"/>
      <c r="V276" s="86"/>
      <c r="Y276" s="86"/>
      <c r="Z276" s="86"/>
      <c r="AA276" s="125"/>
      <c r="AB276" s="125"/>
      <c r="AC276" s="86"/>
      <c r="AD276" s="86"/>
      <c r="AG276" s="86"/>
      <c r="AH276" s="86"/>
      <c r="AI276" s="125"/>
      <c r="AJ276" s="125"/>
      <c r="AK276" s="86"/>
      <c r="AL276" s="86"/>
      <c r="AN276" s="86"/>
      <c r="AV276" s="86"/>
      <c r="AW276" s="126"/>
      <c r="AX276" s="127"/>
      <c r="AY276" s="126"/>
      <c r="AZ276" s="127"/>
      <c r="BA276" s="126"/>
      <c r="BD276" s="86"/>
    </row>
    <row r="277" spans="2:56" x14ac:dyDescent="0.3">
      <c r="B277" s="1"/>
      <c r="C277" s="86"/>
      <c r="D277" s="86"/>
      <c r="E277" s="86"/>
      <c r="F277" s="86"/>
      <c r="I277" s="86"/>
      <c r="J277" s="1"/>
      <c r="K277" s="125"/>
      <c r="L277" s="125"/>
      <c r="M277" s="86"/>
      <c r="N277" s="86"/>
      <c r="Q277" s="86"/>
      <c r="R277" s="86"/>
      <c r="S277" s="125"/>
      <c r="T277" s="125"/>
      <c r="U277" s="86"/>
      <c r="V277" s="86"/>
      <c r="Y277" s="86"/>
      <c r="Z277" s="86"/>
      <c r="AA277" s="125"/>
      <c r="AB277" s="125"/>
      <c r="AC277" s="86"/>
      <c r="AD277" s="86"/>
      <c r="AG277" s="86"/>
      <c r="AH277" s="86"/>
      <c r="AI277" s="125"/>
      <c r="AJ277" s="125"/>
      <c r="AK277" s="86"/>
      <c r="AL277" s="86"/>
      <c r="AN277" s="86"/>
      <c r="AV277" s="86"/>
      <c r="AW277" s="126"/>
      <c r="AX277" s="127"/>
      <c r="AY277" s="126"/>
      <c r="AZ277" s="127"/>
      <c r="BA277" s="126"/>
      <c r="BD277" s="86"/>
    </row>
    <row r="278" spans="2:56" x14ac:dyDescent="0.3">
      <c r="B278" s="1"/>
      <c r="C278" s="86"/>
      <c r="D278" s="86"/>
      <c r="E278" s="86"/>
      <c r="F278" s="86"/>
      <c r="I278" s="86"/>
      <c r="J278" s="1"/>
      <c r="K278" s="125"/>
      <c r="L278" s="125"/>
      <c r="M278" s="86"/>
      <c r="N278" s="86"/>
      <c r="Q278" s="86"/>
      <c r="R278" s="86"/>
      <c r="S278" s="125"/>
      <c r="T278" s="125"/>
      <c r="U278" s="86"/>
      <c r="V278" s="86"/>
      <c r="Y278" s="86"/>
      <c r="Z278" s="86"/>
      <c r="AA278" s="125"/>
      <c r="AB278" s="125"/>
      <c r="AC278" s="86"/>
      <c r="AD278" s="86"/>
      <c r="AG278" s="86"/>
      <c r="AH278" s="86"/>
      <c r="AI278" s="125"/>
      <c r="AJ278" s="125"/>
      <c r="AK278" s="86"/>
      <c r="AL278" s="86"/>
      <c r="AN278" s="86"/>
      <c r="AV278" s="86"/>
      <c r="AW278" s="126"/>
      <c r="AX278" s="127"/>
      <c r="AY278" s="126"/>
      <c r="AZ278" s="127"/>
      <c r="BA278" s="126"/>
      <c r="BD278" s="86"/>
    </row>
    <row r="279" spans="2:56" x14ac:dyDescent="0.3">
      <c r="B279" s="1"/>
      <c r="C279" s="86"/>
      <c r="D279" s="86"/>
      <c r="E279" s="86"/>
      <c r="F279" s="86"/>
      <c r="I279" s="86"/>
      <c r="J279" s="1"/>
      <c r="K279" s="125"/>
      <c r="L279" s="125"/>
      <c r="M279" s="86"/>
      <c r="N279" s="86"/>
      <c r="Q279" s="86"/>
      <c r="R279" s="86"/>
      <c r="S279" s="125"/>
      <c r="T279" s="125"/>
      <c r="U279" s="86"/>
      <c r="V279" s="86"/>
      <c r="Y279" s="86"/>
      <c r="Z279" s="86"/>
      <c r="AA279" s="125"/>
      <c r="AB279" s="125"/>
      <c r="AC279" s="86"/>
      <c r="AD279" s="86"/>
      <c r="AG279" s="86"/>
      <c r="AH279" s="86"/>
      <c r="AI279" s="125"/>
      <c r="AJ279" s="125"/>
      <c r="AK279" s="86"/>
      <c r="AL279" s="86"/>
      <c r="AN279" s="86"/>
      <c r="AV279" s="86"/>
      <c r="AW279" s="126"/>
      <c r="AX279" s="127"/>
      <c r="AY279" s="126"/>
      <c r="AZ279" s="127"/>
      <c r="BA279" s="126"/>
      <c r="BD279" s="86"/>
    </row>
    <row r="280" spans="2:56" x14ac:dyDescent="0.3">
      <c r="B280" s="1"/>
      <c r="C280" s="86"/>
      <c r="D280" s="86"/>
      <c r="E280" s="86"/>
      <c r="F280" s="86"/>
      <c r="I280" s="86"/>
      <c r="J280" s="1"/>
      <c r="K280" s="125"/>
      <c r="L280" s="125"/>
      <c r="M280" s="86"/>
      <c r="N280" s="86"/>
      <c r="Q280" s="86"/>
      <c r="R280" s="86"/>
      <c r="S280" s="125"/>
      <c r="T280" s="125"/>
      <c r="U280" s="86"/>
      <c r="V280" s="86"/>
      <c r="Y280" s="86"/>
      <c r="Z280" s="86"/>
      <c r="AA280" s="125"/>
      <c r="AB280" s="125"/>
      <c r="AC280" s="86"/>
      <c r="AD280" s="86"/>
      <c r="AG280" s="86"/>
      <c r="AH280" s="86"/>
      <c r="AI280" s="125"/>
      <c r="AJ280" s="125"/>
      <c r="AK280" s="86"/>
      <c r="AL280" s="86"/>
      <c r="AN280" s="86"/>
      <c r="AV280" s="86"/>
      <c r="AW280" s="126"/>
      <c r="AX280" s="127"/>
      <c r="AY280" s="126"/>
      <c r="AZ280" s="127"/>
      <c r="BA280" s="126"/>
      <c r="BD280" s="86"/>
    </row>
    <row r="281" spans="2:56" x14ac:dyDescent="0.3">
      <c r="B281" s="1"/>
      <c r="C281" s="86"/>
      <c r="D281" s="86"/>
      <c r="E281" s="86"/>
      <c r="F281" s="86"/>
      <c r="I281" s="86"/>
      <c r="J281" s="1"/>
      <c r="K281" s="125"/>
      <c r="L281" s="125"/>
      <c r="M281" s="86"/>
      <c r="N281" s="86"/>
      <c r="Q281" s="86"/>
      <c r="R281" s="86"/>
      <c r="S281" s="125"/>
      <c r="T281" s="125"/>
      <c r="U281" s="86"/>
      <c r="V281" s="86"/>
      <c r="Y281" s="86"/>
      <c r="Z281" s="86"/>
      <c r="AA281" s="125"/>
      <c r="AB281" s="125"/>
      <c r="AC281" s="86"/>
      <c r="AD281" s="86"/>
      <c r="AG281" s="86"/>
      <c r="AH281" s="86"/>
      <c r="AI281" s="125"/>
      <c r="AJ281" s="125"/>
      <c r="AK281" s="86"/>
      <c r="AL281" s="86"/>
      <c r="AN281" s="86"/>
      <c r="AV281" s="86"/>
      <c r="AW281" s="126"/>
      <c r="AX281" s="127"/>
      <c r="AY281" s="126"/>
      <c r="AZ281" s="127"/>
      <c r="BA281" s="126"/>
      <c r="BD281" s="86"/>
    </row>
    <row r="282" spans="2:56" x14ac:dyDescent="0.3">
      <c r="B282" s="1"/>
      <c r="C282" s="86"/>
      <c r="D282" s="86"/>
      <c r="E282" s="86"/>
      <c r="F282" s="86"/>
      <c r="I282" s="86"/>
      <c r="J282" s="1"/>
      <c r="K282" s="125"/>
      <c r="L282" s="125"/>
      <c r="M282" s="86"/>
      <c r="N282" s="86"/>
      <c r="Q282" s="86"/>
      <c r="R282" s="86"/>
      <c r="S282" s="125"/>
      <c r="T282" s="125"/>
      <c r="U282" s="86"/>
      <c r="V282" s="86"/>
      <c r="Y282" s="86"/>
      <c r="Z282" s="86"/>
      <c r="AA282" s="125"/>
      <c r="AB282" s="125"/>
      <c r="AC282" s="86"/>
      <c r="AD282" s="86"/>
      <c r="AG282" s="86"/>
      <c r="AH282" s="86"/>
      <c r="AI282" s="125"/>
      <c r="AJ282" s="125"/>
      <c r="AK282" s="86"/>
      <c r="AL282" s="86"/>
      <c r="AN282" s="86"/>
      <c r="AV282" s="86"/>
      <c r="AW282" s="126"/>
      <c r="AX282" s="127"/>
      <c r="AY282" s="126"/>
      <c r="AZ282" s="127"/>
      <c r="BA282" s="126"/>
      <c r="BD282" s="86"/>
    </row>
    <row r="283" spans="2:56" x14ac:dyDescent="0.3">
      <c r="B283" s="1"/>
      <c r="C283" s="86"/>
      <c r="D283" s="86"/>
      <c r="E283" s="86"/>
      <c r="F283" s="86"/>
      <c r="I283" s="86"/>
      <c r="J283" s="1"/>
      <c r="K283" s="125"/>
      <c r="L283" s="125"/>
      <c r="M283" s="86"/>
      <c r="N283" s="86"/>
      <c r="Q283" s="86"/>
      <c r="R283" s="86"/>
      <c r="S283" s="125"/>
      <c r="T283" s="125"/>
      <c r="U283" s="86"/>
      <c r="V283" s="86"/>
      <c r="Y283" s="86"/>
      <c r="Z283" s="86"/>
      <c r="AA283" s="125"/>
      <c r="AB283" s="125"/>
      <c r="AC283" s="86"/>
      <c r="AD283" s="86"/>
      <c r="AG283" s="86"/>
      <c r="AH283" s="86"/>
      <c r="AI283" s="125"/>
      <c r="AJ283" s="125"/>
      <c r="AK283" s="86"/>
      <c r="AL283" s="86"/>
      <c r="AN283" s="86"/>
      <c r="AV283" s="86"/>
      <c r="AW283" s="126"/>
      <c r="AX283" s="127"/>
      <c r="AY283" s="126"/>
      <c r="AZ283" s="127"/>
      <c r="BA283" s="126"/>
      <c r="BD283" s="86"/>
    </row>
    <row r="284" spans="2:56" x14ac:dyDescent="0.3">
      <c r="B284" s="1"/>
      <c r="C284" s="86"/>
      <c r="D284" s="86"/>
      <c r="E284" s="86"/>
      <c r="F284" s="86"/>
      <c r="I284" s="86"/>
      <c r="J284" s="1"/>
      <c r="K284" s="125"/>
      <c r="L284" s="125"/>
      <c r="M284" s="86"/>
      <c r="N284" s="86"/>
      <c r="Q284" s="86"/>
      <c r="R284" s="86"/>
      <c r="S284" s="125"/>
      <c r="T284" s="125"/>
      <c r="U284" s="86"/>
      <c r="V284" s="86"/>
      <c r="Y284" s="86"/>
      <c r="Z284" s="86"/>
      <c r="AA284" s="125"/>
      <c r="AB284" s="125"/>
      <c r="AC284" s="86"/>
      <c r="AD284" s="86"/>
      <c r="AG284" s="86"/>
      <c r="AH284" s="86"/>
      <c r="AI284" s="125"/>
      <c r="AJ284" s="125"/>
      <c r="AK284" s="86"/>
      <c r="AL284" s="86"/>
      <c r="AN284" s="86"/>
      <c r="AV284" s="86"/>
      <c r="AW284" s="126"/>
      <c r="AX284" s="127"/>
      <c r="AY284" s="126"/>
      <c r="AZ284" s="127"/>
      <c r="BA284" s="126"/>
      <c r="BD284" s="86"/>
    </row>
  </sheetData>
  <mergeCells count="40">
    <mergeCell ref="DA3:DF3"/>
    <mergeCell ref="DI3:DN3"/>
    <mergeCell ref="DQ3:DV3"/>
    <mergeCell ref="CD4:CD5"/>
    <mergeCell ref="CL4:CL5"/>
    <mergeCell ref="CT4:CT5"/>
    <mergeCell ref="CS4:CS5"/>
    <mergeCell ref="CC3:CH3"/>
    <mergeCell ref="CC4:CC5"/>
    <mergeCell ref="CK4:CK5"/>
    <mergeCell ref="DA4:DA5"/>
    <mergeCell ref="DI4:DI5"/>
    <mergeCell ref="DB4:DB5"/>
    <mergeCell ref="DJ4:DJ5"/>
    <mergeCell ref="DR4:DR5"/>
    <mergeCell ref="DQ4:DQ5"/>
    <mergeCell ref="BF4:BF5"/>
    <mergeCell ref="BM3:BS3"/>
    <mergeCell ref="BN4:BN5"/>
    <mergeCell ref="BV4:BV5"/>
    <mergeCell ref="BE4:BE5"/>
    <mergeCell ref="BM4:BM5"/>
    <mergeCell ref="BU4:BU5"/>
    <mergeCell ref="BE3:BK3"/>
    <mergeCell ref="BU3:CA3"/>
    <mergeCell ref="Z3:AD3"/>
    <mergeCell ref="AH3:AL3"/>
    <mergeCell ref="AO3:AT3"/>
    <mergeCell ref="AX3:BA3"/>
    <mergeCell ref="AA4:AA5"/>
    <mergeCell ref="AI4:AI5"/>
    <mergeCell ref="AP4:AP5"/>
    <mergeCell ref="AX4:AX5"/>
    <mergeCell ref="C1:U1"/>
    <mergeCell ref="B3:G3"/>
    <mergeCell ref="J3:N3"/>
    <mergeCell ref="R3:V3"/>
    <mergeCell ref="C4:C5"/>
    <mergeCell ref="K4:K5"/>
    <mergeCell ref="S4:S5"/>
  </mergeCells>
  <conditionalFormatting sqref="BI6:BJ42 BJ43">
    <cfRule type="colorScale" priority="3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K6:BK43">
    <cfRule type="cellIs" dxfId="17" priority="35" operator="lessThan">
      <formula>100</formula>
    </cfRule>
    <cfRule type="cellIs" dxfId="16" priority="36" operator="greaterThan">
      <formula>100</formula>
    </cfRule>
  </conditionalFormatting>
  <conditionalFormatting sqref="BQ6:BR43">
    <cfRule type="colorScale" priority="3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S6:BS43">
    <cfRule type="cellIs" dxfId="15" priority="22" operator="greaterThan">
      <formula>100</formula>
    </cfRule>
    <cfRule type="cellIs" dxfId="14" priority="23" operator="between">
      <formula>0</formula>
      <formula>100</formula>
    </cfRule>
  </conditionalFormatting>
  <conditionalFormatting sqref="BY6:BZ43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A6:CA43">
    <cfRule type="cellIs" dxfId="13" priority="19" operator="greaterThan">
      <formula>100</formula>
    </cfRule>
    <cfRule type="cellIs" dxfId="12" priority="20" operator="between">
      <formula>0</formula>
      <formula>100</formula>
    </cfRule>
  </conditionalFormatting>
  <conditionalFormatting sqref="CG6:CG43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6:CI43">
    <cfRule type="cellIs" dxfId="11" priority="16" operator="greaterThan">
      <formula>100</formula>
    </cfRule>
    <cfRule type="cellIs" dxfId="10" priority="17" operator="between">
      <formula>0</formula>
      <formula>100</formula>
    </cfRule>
  </conditionalFormatting>
  <conditionalFormatting sqref="CO6:CO43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6:CQ43">
    <cfRule type="cellIs" dxfId="9" priority="13" operator="greaterThan">
      <formula>100</formula>
    </cfRule>
    <cfRule type="cellIs" dxfId="8" priority="14" operator="between">
      <formula>0</formula>
      <formula>100</formula>
    </cfRule>
  </conditionalFormatting>
  <conditionalFormatting sqref="CW6:CW43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X6:CY43">
    <cfRule type="cellIs" dxfId="7" priority="10" operator="greaterThan">
      <formula>100</formula>
    </cfRule>
    <cfRule type="cellIs" dxfId="6" priority="11" operator="between">
      <formula>0</formula>
      <formula>100</formula>
    </cfRule>
  </conditionalFormatting>
  <conditionalFormatting sqref="DE6:DE4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F6:DG43">
    <cfRule type="cellIs" dxfId="5" priority="7" operator="greaterThan">
      <formula>100</formula>
    </cfRule>
    <cfRule type="cellIs" dxfId="4" priority="8" operator="between">
      <formula>0</formula>
      <formula>100</formula>
    </cfRule>
  </conditionalFormatting>
  <conditionalFormatting sqref="DM6:DM4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N6:DO43">
    <cfRule type="cellIs" dxfId="3" priority="4" operator="greaterThan">
      <formula>100</formula>
    </cfRule>
    <cfRule type="cellIs" dxfId="2" priority="5" operator="between">
      <formula>0</formula>
      <formula>100</formula>
    </cfRule>
  </conditionalFormatting>
  <conditionalFormatting sqref="DU6:DU4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V6:DW43">
    <cfRule type="cellIs" dxfId="1" priority="1" operator="greaterThan">
      <formula>100</formula>
    </cfRule>
    <cfRule type="cellIs" dxfId="0" priority="2" operator="between">
      <formula>0</formula>
      <formula>100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2"/>
  <sheetViews>
    <sheetView workbookViewId="0">
      <selection activeCell="I5" sqref="I5"/>
    </sheetView>
  </sheetViews>
  <sheetFormatPr defaultRowHeight="14.4" x14ac:dyDescent="0.3"/>
  <cols>
    <col min="1" max="1" width="25.33203125" customWidth="1"/>
    <col min="6" max="6" width="8.6640625" bestFit="1" customWidth="1"/>
    <col min="7" max="7" width="8.88671875" bestFit="1" customWidth="1"/>
  </cols>
  <sheetData>
    <row r="1" spans="1:16" ht="15" thickBot="1" x14ac:dyDescent="0.35">
      <c r="A1" s="230" t="s">
        <v>132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</row>
    <row r="2" spans="1:16" ht="15" thickBot="1" x14ac:dyDescent="0.35">
      <c r="A2" s="120"/>
      <c r="B2" s="154">
        <v>2011</v>
      </c>
      <c r="C2" s="154">
        <v>2012</v>
      </c>
      <c r="D2" s="154">
        <v>2013</v>
      </c>
      <c r="E2" s="154">
        <v>2014</v>
      </c>
      <c r="F2" s="154">
        <v>2015</v>
      </c>
      <c r="G2" s="155">
        <v>2016</v>
      </c>
      <c r="H2" s="154">
        <v>2017</v>
      </c>
      <c r="I2" s="155">
        <v>2018</v>
      </c>
      <c r="J2" s="154">
        <v>2019</v>
      </c>
      <c r="K2" s="155">
        <v>2020</v>
      </c>
      <c r="L2" s="154">
        <v>2021</v>
      </c>
      <c r="M2" s="154">
        <v>2022</v>
      </c>
      <c r="N2" s="155">
        <v>2023</v>
      </c>
      <c r="O2" s="154">
        <v>2024</v>
      </c>
      <c r="P2" s="155" t="s">
        <v>128</v>
      </c>
    </row>
    <row r="3" spans="1:16" ht="28.8" x14ac:dyDescent="0.3">
      <c r="A3" s="144" t="s">
        <v>130</v>
      </c>
      <c r="B3" s="123">
        <v>47286</v>
      </c>
      <c r="C3" s="123">
        <v>47286</v>
      </c>
      <c r="D3" s="123">
        <v>47646</v>
      </c>
      <c r="E3" s="123">
        <v>49825</v>
      </c>
      <c r="F3" s="123">
        <v>49965</v>
      </c>
      <c r="G3" s="145">
        <v>50803</v>
      </c>
      <c r="H3" s="146">
        <v>53752</v>
      </c>
      <c r="I3" s="146">
        <v>53754</v>
      </c>
      <c r="J3" s="146">
        <v>58278</v>
      </c>
      <c r="K3" s="146">
        <v>58346</v>
      </c>
      <c r="L3" s="146">
        <v>58448</v>
      </c>
      <c r="M3" s="146">
        <v>58509</v>
      </c>
      <c r="N3" s="146">
        <v>64192</v>
      </c>
      <c r="O3" s="146">
        <v>65035</v>
      </c>
      <c r="P3" s="146">
        <v>65035</v>
      </c>
    </row>
    <row r="4" spans="1:16" x14ac:dyDescent="0.3">
      <c r="A4" s="149" t="s">
        <v>131</v>
      </c>
      <c r="B4" s="147">
        <v>49481</v>
      </c>
      <c r="C4" s="147">
        <v>52136</v>
      </c>
      <c r="D4" s="147">
        <v>55173</v>
      </c>
      <c r="E4" s="147">
        <v>56059</v>
      </c>
      <c r="F4" s="147">
        <v>65033</v>
      </c>
      <c r="G4" s="147">
        <v>68686</v>
      </c>
      <c r="H4" s="148">
        <f>Inmates_Population_by_State!BG43</f>
        <v>69946</v>
      </c>
      <c r="I4" s="148">
        <f>Inmates_Population_by_State!BO43</f>
        <v>73652</v>
      </c>
      <c r="J4" s="148">
        <v>72225</v>
      </c>
      <c r="K4" s="148">
        <v>65198</v>
      </c>
      <c r="L4" s="148">
        <v>70186</v>
      </c>
      <c r="M4" s="148">
        <v>73617</v>
      </c>
      <c r="N4" s="148">
        <v>76696</v>
      </c>
      <c r="O4" s="148">
        <v>78893</v>
      </c>
      <c r="P4" s="150">
        <v>81710</v>
      </c>
    </row>
    <row r="5" spans="1:16" ht="29.4" thickBot="1" x14ac:dyDescent="0.35">
      <c r="A5" s="151" t="s">
        <v>129</v>
      </c>
      <c r="B5" s="152">
        <f>B4-B3</f>
        <v>2195</v>
      </c>
      <c r="C5" s="152">
        <f t="shared" ref="C5:P5" si="0">C4-C3</f>
        <v>4850</v>
      </c>
      <c r="D5" s="152">
        <f t="shared" si="0"/>
        <v>7527</v>
      </c>
      <c r="E5" s="152">
        <f t="shared" si="0"/>
        <v>6234</v>
      </c>
      <c r="F5" s="152">
        <f t="shared" si="0"/>
        <v>15068</v>
      </c>
      <c r="G5" s="152">
        <f t="shared" si="0"/>
        <v>17883</v>
      </c>
      <c r="H5" s="152">
        <f t="shared" si="0"/>
        <v>16194</v>
      </c>
      <c r="I5" s="152">
        <f t="shared" si="0"/>
        <v>19898</v>
      </c>
      <c r="J5" s="152">
        <f t="shared" si="0"/>
        <v>13947</v>
      </c>
      <c r="K5" s="152">
        <f t="shared" si="0"/>
        <v>6852</v>
      </c>
      <c r="L5" s="152">
        <f t="shared" si="0"/>
        <v>11738</v>
      </c>
      <c r="M5" s="152">
        <f t="shared" si="0"/>
        <v>15108</v>
      </c>
      <c r="N5" s="152">
        <f t="shared" si="0"/>
        <v>12504</v>
      </c>
      <c r="O5" s="152">
        <f t="shared" si="0"/>
        <v>13858</v>
      </c>
      <c r="P5" s="153">
        <f t="shared" si="0"/>
        <v>16675</v>
      </c>
    </row>
    <row r="6" spans="1:16" x14ac:dyDescent="0.3">
      <c r="A6" s="121"/>
      <c r="B6" s="122"/>
      <c r="C6" s="122"/>
      <c r="D6" s="122"/>
      <c r="E6" s="122"/>
      <c r="F6" s="122"/>
      <c r="G6" s="122"/>
    </row>
    <row r="7" spans="1:16" ht="15" thickBot="1" x14ac:dyDescent="0.35">
      <c r="A7" s="230" t="s">
        <v>133</v>
      </c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1"/>
    </row>
    <row r="8" spans="1:16" ht="28.8" x14ac:dyDescent="0.3">
      <c r="A8" s="144" t="s">
        <v>134</v>
      </c>
      <c r="B8" s="124"/>
      <c r="C8" s="124">
        <f>(C3-B3)/B3*100</f>
        <v>0</v>
      </c>
      <c r="D8" s="124">
        <f t="shared" ref="D8:P8" si="1">(D3-C3)/C3*100</f>
        <v>0.76132470498667681</v>
      </c>
      <c r="E8" s="124">
        <f t="shared" si="1"/>
        <v>4.5733115056877809</v>
      </c>
      <c r="F8" s="124">
        <f t="shared" si="1"/>
        <v>0.28098344204716508</v>
      </c>
      <c r="G8" s="124">
        <f t="shared" si="1"/>
        <v>1.6771740218152709</v>
      </c>
      <c r="H8" s="124">
        <f t="shared" si="1"/>
        <v>5.8047753085447713</v>
      </c>
      <c r="I8" s="124">
        <f t="shared" si="1"/>
        <v>3.7207917844917396E-3</v>
      </c>
      <c r="J8" s="124">
        <f t="shared" si="1"/>
        <v>8.4161178702980255</v>
      </c>
      <c r="K8" s="124">
        <f t="shared" si="1"/>
        <v>0.11668210988709291</v>
      </c>
      <c r="L8" s="124">
        <f t="shared" si="1"/>
        <v>0.17481918212045386</v>
      </c>
      <c r="M8" s="124">
        <f t="shared" si="1"/>
        <v>0.10436627429509993</v>
      </c>
      <c r="N8" s="124">
        <f t="shared" si="1"/>
        <v>9.7130356013604739</v>
      </c>
      <c r="O8" s="124">
        <f t="shared" si="1"/>
        <v>1.3132477567298106</v>
      </c>
      <c r="P8" s="159">
        <f t="shared" si="1"/>
        <v>0</v>
      </c>
    </row>
    <row r="9" spans="1:16" ht="15" thickBot="1" x14ac:dyDescent="0.35">
      <c r="A9" s="156" t="s">
        <v>135</v>
      </c>
      <c r="B9" s="157"/>
      <c r="C9" s="158">
        <f>(C4-B4)/B4*100</f>
        <v>5.3656959236878805</v>
      </c>
      <c r="D9" s="158">
        <f t="shared" ref="D9:P9" si="2">(D4-C4)/C4*100</f>
        <v>5.8251496087156669</v>
      </c>
      <c r="E9" s="158">
        <f t="shared" si="2"/>
        <v>1.6058579377594113</v>
      </c>
      <c r="F9" s="158">
        <f t="shared" si="2"/>
        <v>16.008134287090385</v>
      </c>
      <c r="G9" s="158">
        <f t="shared" si="2"/>
        <v>5.6171482170590314</v>
      </c>
      <c r="H9" s="158">
        <f t="shared" si="2"/>
        <v>1.8344349649127913</v>
      </c>
      <c r="I9" s="158">
        <f t="shared" si="2"/>
        <v>5.2983730306236234</v>
      </c>
      <c r="J9" s="158">
        <f t="shared" si="2"/>
        <v>-1.9374898169771357</v>
      </c>
      <c r="K9" s="158">
        <f t="shared" si="2"/>
        <v>-9.729318103149879</v>
      </c>
      <c r="L9" s="158">
        <f t="shared" si="2"/>
        <v>7.6505414276511541</v>
      </c>
      <c r="M9" s="158">
        <f t="shared" si="2"/>
        <v>4.8884392898868718</v>
      </c>
      <c r="N9" s="158">
        <f t="shared" si="2"/>
        <v>4.182457856201693</v>
      </c>
      <c r="O9" s="158">
        <f t="shared" si="2"/>
        <v>2.8645561698132886</v>
      </c>
      <c r="P9" s="160">
        <f t="shared" si="2"/>
        <v>3.5706589938270819</v>
      </c>
    </row>
    <row r="14" spans="1:16" x14ac:dyDescent="0.3">
      <c r="G14" s="119"/>
    </row>
    <row r="15" spans="1:16" x14ac:dyDescent="0.3">
      <c r="G15" s="119"/>
    </row>
    <row r="16" spans="1:16" x14ac:dyDescent="0.3">
      <c r="G16" s="119"/>
    </row>
    <row r="17" spans="7:7" x14ac:dyDescent="0.3">
      <c r="G17" s="119"/>
    </row>
    <row r="18" spans="7:7" x14ac:dyDescent="0.3">
      <c r="G18" s="119"/>
    </row>
    <row r="19" spans="7:7" x14ac:dyDescent="0.3">
      <c r="G19" s="119"/>
    </row>
    <row r="20" spans="7:7" x14ac:dyDescent="0.3">
      <c r="G20" s="119"/>
    </row>
    <row r="21" spans="7:7" x14ac:dyDescent="0.3">
      <c r="G21" s="119"/>
    </row>
    <row r="22" spans="7:7" x14ac:dyDescent="0.3">
      <c r="G22" s="119"/>
    </row>
  </sheetData>
  <mergeCells count="2">
    <mergeCell ref="A1:P1"/>
    <mergeCell ref="A7:P7"/>
  </mergeCell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0"/>
  <sheetViews>
    <sheetView workbookViewId="0">
      <selection activeCell="F21" sqref="F21"/>
    </sheetView>
  </sheetViews>
  <sheetFormatPr defaultRowHeight="14.4" x14ac:dyDescent="0.3"/>
  <cols>
    <col min="1" max="1" width="13.109375" customWidth="1"/>
    <col min="2" max="2" width="12.6640625" customWidth="1"/>
    <col min="3" max="3" width="12.109375" customWidth="1"/>
    <col min="4" max="4" width="17.33203125" customWidth="1"/>
    <col min="6" max="8" width="10.33203125" bestFit="1" customWidth="1"/>
  </cols>
  <sheetData>
    <row r="1" spans="1:9" ht="30.6" customHeight="1" x14ac:dyDescent="0.3">
      <c r="A1" s="232" t="s">
        <v>137</v>
      </c>
      <c r="B1" s="232"/>
      <c r="C1" s="232"/>
      <c r="D1" s="232"/>
    </row>
    <row r="2" spans="1:9" x14ac:dyDescent="0.3">
      <c r="A2" s="29" t="s">
        <v>64</v>
      </c>
      <c r="B2" s="29" t="s">
        <v>84</v>
      </c>
      <c r="C2" s="29" t="s">
        <v>66</v>
      </c>
      <c r="D2" s="133" t="s">
        <v>11</v>
      </c>
    </row>
    <row r="3" spans="1:9" x14ac:dyDescent="0.3">
      <c r="A3" s="30">
        <v>2012</v>
      </c>
      <c r="B3" s="32">
        <v>51161</v>
      </c>
      <c r="C3" s="31">
        <v>975</v>
      </c>
      <c r="D3" s="134">
        <f>SUM(B3:C3)</f>
        <v>52136</v>
      </c>
    </row>
    <row r="4" spans="1:9" x14ac:dyDescent="0.3">
      <c r="A4" s="30">
        <v>2013</v>
      </c>
      <c r="B4" s="32">
        <v>54151</v>
      </c>
      <c r="C4" s="31">
        <v>887</v>
      </c>
      <c r="D4" s="134">
        <f>SUM(B4:C4)</f>
        <v>55038</v>
      </c>
    </row>
    <row r="5" spans="1:9" x14ac:dyDescent="0.3">
      <c r="A5" s="30">
        <v>2014</v>
      </c>
      <c r="B5" s="32">
        <v>54933</v>
      </c>
      <c r="C5" s="31">
        <v>1103</v>
      </c>
      <c r="D5" s="134">
        <f>SUM(B5:C5)</f>
        <v>56036</v>
      </c>
    </row>
    <row r="6" spans="1:9" x14ac:dyDescent="0.3">
      <c r="A6" s="30">
        <v>2015</v>
      </c>
      <c r="B6" s="32">
        <v>63668</v>
      </c>
      <c r="C6" s="31">
        <v>1365</v>
      </c>
      <c r="D6" s="134">
        <f>SUM(B6:C6)</f>
        <v>65033</v>
      </c>
    </row>
    <row r="7" spans="1:9" x14ac:dyDescent="0.3">
      <c r="A7" s="30">
        <v>2016</v>
      </c>
      <c r="B7" s="32">
        <v>67329</v>
      </c>
      <c r="C7" s="31">
        <v>1357</v>
      </c>
      <c r="D7" s="134">
        <f>SUM(B7:C7)</f>
        <v>68686</v>
      </c>
    </row>
    <row r="8" spans="1:9" x14ac:dyDescent="0.3">
      <c r="A8" s="30">
        <v>2017</v>
      </c>
      <c r="B8" s="33">
        <v>68598</v>
      </c>
      <c r="C8" s="33">
        <v>1348</v>
      </c>
      <c r="D8" s="134">
        <f t="shared" ref="D8:D16" si="0">SUM(B8:C8)</f>
        <v>69946</v>
      </c>
      <c r="F8" s="161"/>
      <c r="G8" s="161"/>
      <c r="H8" s="161"/>
      <c r="I8" s="119"/>
    </row>
    <row r="9" spans="1:9" x14ac:dyDescent="0.3">
      <c r="A9" s="30">
        <v>2018</v>
      </c>
      <c r="B9" s="33">
        <v>72238</v>
      </c>
      <c r="C9" s="33">
        <v>1414</v>
      </c>
      <c r="D9" s="134">
        <f t="shared" si="0"/>
        <v>73652</v>
      </c>
      <c r="F9" s="161"/>
      <c r="G9" s="161"/>
      <c r="H9" s="161"/>
      <c r="I9" s="119"/>
    </row>
    <row r="10" spans="1:9" ht="15.6" x14ac:dyDescent="0.3">
      <c r="A10" s="30">
        <v>2019</v>
      </c>
      <c r="B10" s="33">
        <v>70842</v>
      </c>
      <c r="C10" s="33">
        <v>1383</v>
      </c>
      <c r="D10" s="134">
        <f t="shared" si="0"/>
        <v>72225</v>
      </c>
      <c r="F10" s="161"/>
      <c r="G10" s="162"/>
      <c r="H10" s="161"/>
      <c r="I10" s="119"/>
    </row>
    <row r="11" spans="1:9" x14ac:dyDescent="0.3">
      <c r="A11" s="30">
        <v>2020</v>
      </c>
      <c r="B11" s="33">
        <v>63961</v>
      </c>
      <c r="C11" s="33">
        <v>1237</v>
      </c>
      <c r="D11" s="134">
        <f t="shared" si="0"/>
        <v>65198</v>
      </c>
      <c r="F11" s="161"/>
      <c r="G11" s="161"/>
      <c r="H11" s="161"/>
      <c r="I11" s="119"/>
    </row>
    <row r="12" spans="1:9" x14ac:dyDescent="0.3">
      <c r="A12" s="30">
        <v>2021</v>
      </c>
      <c r="B12" s="33">
        <v>68904</v>
      </c>
      <c r="C12" s="33">
        <v>1282</v>
      </c>
      <c r="D12" s="134">
        <f t="shared" si="0"/>
        <v>70186</v>
      </c>
      <c r="F12" s="161"/>
      <c r="G12" s="161"/>
      <c r="H12" s="161"/>
      <c r="I12" s="119"/>
    </row>
    <row r="13" spans="1:9" x14ac:dyDescent="0.3">
      <c r="A13" s="30">
        <v>2022</v>
      </c>
      <c r="B13" s="33">
        <v>72054</v>
      </c>
      <c r="C13" s="33">
        <v>1563</v>
      </c>
      <c r="D13" s="134">
        <f t="shared" si="0"/>
        <v>73617</v>
      </c>
      <c r="F13" s="161"/>
      <c r="G13" s="161"/>
      <c r="H13" s="161"/>
      <c r="I13" s="119"/>
    </row>
    <row r="14" spans="1:9" x14ac:dyDescent="0.3">
      <c r="A14" s="30">
        <v>2023</v>
      </c>
      <c r="B14" s="33">
        <v>75045</v>
      </c>
      <c r="C14" s="33">
        <v>1651</v>
      </c>
      <c r="D14" s="134">
        <f t="shared" si="0"/>
        <v>76696</v>
      </c>
      <c r="F14" s="161"/>
      <c r="G14" s="161"/>
      <c r="H14" s="161"/>
      <c r="I14" s="119"/>
    </row>
    <row r="15" spans="1:9" x14ac:dyDescent="0.3">
      <c r="A15" s="30">
        <v>2024</v>
      </c>
      <c r="B15" s="33">
        <v>77236</v>
      </c>
      <c r="C15" s="33">
        <v>1657</v>
      </c>
      <c r="D15" s="134">
        <f t="shared" si="0"/>
        <v>78893</v>
      </c>
      <c r="F15" s="161"/>
      <c r="G15" s="161"/>
      <c r="H15" s="161"/>
      <c r="I15" s="119"/>
    </row>
    <row r="16" spans="1:9" ht="15.6" x14ac:dyDescent="0.3">
      <c r="A16" s="30" t="s">
        <v>85</v>
      </c>
      <c r="B16" s="33">
        <v>79792</v>
      </c>
      <c r="C16" s="33">
        <v>1918</v>
      </c>
      <c r="D16" s="134">
        <f t="shared" si="0"/>
        <v>81710</v>
      </c>
      <c r="F16" s="161"/>
      <c r="G16" s="163"/>
      <c r="H16" s="161"/>
      <c r="I16" s="119"/>
    </row>
    <row r="20" spans="2:19" ht="15.6" x14ac:dyDescent="0.3">
      <c r="B20" s="28"/>
      <c r="C20" s="28"/>
      <c r="D20" s="28"/>
      <c r="E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</row>
  </sheetData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2"/>
  <sheetViews>
    <sheetView workbookViewId="0">
      <selection activeCell="N16" sqref="N16"/>
    </sheetView>
  </sheetViews>
  <sheetFormatPr defaultRowHeight="14.4" x14ac:dyDescent="0.3"/>
  <cols>
    <col min="2" max="2" width="12.33203125" bestFit="1" customWidth="1"/>
    <col min="11" max="11" width="13.5546875" bestFit="1" customWidth="1"/>
  </cols>
  <sheetData>
    <row r="1" spans="1:11" x14ac:dyDescent="0.3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</row>
    <row r="2" spans="1:11" x14ac:dyDescent="0.3">
      <c r="A2" s="233" t="s">
        <v>146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</row>
    <row r="3" spans="1:11" x14ac:dyDescent="0.3">
      <c r="A3" s="52" t="s">
        <v>1</v>
      </c>
      <c r="B3" s="52" t="s">
        <v>147</v>
      </c>
      <c r="C3" s="52">
        <v>2017</v>
      </c>
      <c r="D3" s="52">
        <v>2018</v>
      </c>
      <c r="E3" s="52">
        <v>2019</v>
      </c>
      <c r="F3" s="52">
        <v>2020</v>
      </c>
      <c r="G3" s="52">
        <v>2021</v>
      </c>
      <c r="H3" s="52">
        <v>2022</v>
      </c>
      <c r="I3" s="52">
        <v>2023</v>
      </c>
      <c r="J3" s="52">
        <v>2024</v>
      </c>
      <c r="K3" s="52" t="s">
        <v>148</v>
      </c>
    </row>
    <row r="4" spans="1:11" x14ac:dyDescent="0.3">
      <c r="A4" s="8">
        <v>1</v>
      </c>
      <c r="B4" s="7" t="s">
        <v>2</v>
      </c>
      <c r="C4" s="7">
        <v>1180</v>
      </c>
      <c r="D4" s="7">
        <v>1180</v>
      </c>
      <c r="E4" s="7">
        <v>1222</v>
      </c>
      <c r="F4" s="7">
        <v>1222</v>
      </c>
      <c r="G4" s="7">
        <v>1222</v>
      </c>
      <c r="H4" s="7">
        <v>1222</v>
      </c>
      <c r="I4" s="7">
        <v>1500</v>
      </c>
      <c r="J4" s="7">
        <v>1500</v>
      </c>
      <c r="K4" s="7">
        <v>1500</v>
      </c>
    </row>
    <row r="5" spans="1:11" x14ac:dyDescent="0.3">
      <c r="A5" s="8">
        <v>2</v>
      </c>
      <c r="B5" s="7" t="s">
        <v>149</v>
      </c>
      <c r="C5" s="7">
        <v>960</v>
      </c>
      <c r="D5" s="7">
        <v>960</v>
      </c>
      <c r="E5" s="7">
        <v>1072</v>
      </c>
      <c r="F5" s="7">
        <v>1072</v>
      </c>
      <c r="G5" s="7">
        <v>1072</v>
      </c>
      <c r="H5" s="7">
        <v>1072</v>
      </c>
      <c r="I5" s="7">
        <v>960</v>
      </c>
      <c r="J5" s="7">
        <v>960</v>
      </c>
      <c r="K5" s="7">
        <v>960</v>
      </c>
    </row>
    <row r="6" spans="1:11" x14ac:dyDescent="0.3">
      <c r="A6" s="8">
        <v>3</v>
      </c>
      <c r="B6" s="7" t="s">
        <v>150</v>
      </c>
      <c r="C6" s="7">
        <v>2610</v>
      </c>
      <c r="D6" s="7">
        <v>2610</v>
      </c>
      <c r="E6" s="7">
        <v>2706</v>
      </c>
      <c r="F6" s="7">
        <v>2706</v>
      </c>
      <c r="G6" s="7">
        <v>2706</v>
      </c>
      <c r="H6" s="7">
        <v>2745</v>
      </c>
      <c r="I6" s="7">
        <v>2780</v>
      </c>
      <c r="J6" s="7">
        <v>3580</v>
      </c>
      <c r="K6" s="7">
        <v>3580</v>
      </c>
    </row>
    <row r="7" spans="1:11" x14ac:dyDescent="0.3">
      <c r="A7" s="8">
        <v>4</v>
      </c>
      <c r="B7" s="7" t="s">
        <v>151</v>
      </c>
      <c r="C7" s="7">
        <v>1366</v>
      </c>
      <c r="D7" s="7">
        <v>1366</v>
      </c>
      <c r="E7" s="7">
        <v>1462</v>
      </c>
      <c r="F7" s="7">
        <v>1462</v>
      </c>
      <c r="G7" s="7">
        <v>1462</v>
      </c>
      <c r="H7" s="7">
        <v>1462</v>
      </c>
      <c r="I7" s="7">
        <v>1366</v>
      </c>
      <c r="J7" s="7">
        <v>1366</v>
      </c>
      <c r="K7" s="7">
        <v>1366</v>
      </c>
    </row>
    <row r="8" spans="1:11" x14ac:dyDescent="0.3">
      <c r="A8" s="8">
        <v>5</v>
      </c>
      <c r="B8" s="7" t="s">
        <v>152</v>
      </c>
      <c r="C8" s="7">
        <v>804</v>
      </c>
      <c r="D8" s="7">
        <v>804</v>
      </c>
      <c r="E8" s="7">
        <v>804</v>
      </c>
      <c r="F8" s="7">
        <v>804</v>
      </c>
      <c r="G8" s="7">
        <v>804</v>
      </c>
      <c r="H8" s="7">
        <v>804</v>
      </c>
      <c r="I8" s="7">
        <v>1250</v>
      </c>
      <c r="J8" s="7">
        <v>1250</v>
      </c>
      <c r="K8" s="7">
        <v>1250</v>
      </c>
    </row>
    <row r="9" spans="1:11" x14ac:dyDescent="0.3">
      <c r="A9" s="8">
        <v>6</v>
      </c>
      <c r="B9" s="7" t="s">
        <v>3</v>
      </c>
      <c r="C9" s="7">
        <v>1521</v>
      </c>
      <c r="D9" s="7">
        <v>1521</v>
      </c>
      <c r="E9" s="7">
        <v>1617</v>
      </c>
      <c r="F9" s="7">
        <v>1617</v>
      </c>
      <c r="G9" s="7">
        <v>1617</v>
      </c>
      <c r="H9" s="7">
        <v>1617</v>
      </c>
      <c r="I9" s="7">
        <v>2007</v>
      </c>
      <c r="J9" s="7">
        <v>2007</v>
      </c>
      <c r="K9" s="7">
        <v>2007</v>
      </c>
    </row>
    <row r="10" spans="1:11" x14ac:dyDescent="0.3">
      <c r="A10" s="8">
        <v>7</v>
      </c>
      <c r="B10" s="7" t="s">
        <v>4</v>
      </c>
      <c r="C10" s="7">
        <v>400</v>
      </c>
      <c r="D10" s="7">
        <v>400</v>
      </c>
      <c r="E10" s="7">
        <v>400</v>
      </c>
      <c r="F10" s="7">
        <v>400</v>
      </c>
      <c r="G10" s="7">
        <v>400</v>
      </c>
      <c r="H10" s="7">
        <v>400</v>
      </c>
      <c r="I10" s="7">
        <v>300</v>
      </c>
      <c r="J10" s="7">
        <v>300</v>
      </c>
      <c r="K10" s="7">
        <v>300</v>
      </c>
    </row>
    <row r="11" spans="1:11" x14ac:dyDescent="0.3">
      <c r="A11" s="8">
        <v>8</v>
      </c>
      <c r="B11" s="7" t="s">
        <v>5</v>
      </c>
      <c r="C11" s="7">
        <v>1367</v>
      </c>
      <c r="D11" s="7">
        <v>1367</v>
      </c>
      <c r="E11" s="7">
        <v>1547</v>
      </c>
      <c r="F11" s="7">
        <v>1547</v>
      </c>
      <c r="G11" s="7">
        <v>1547</v>
      </c>
      <c r="H11" s="7">
        <v>1547</v>
      </c>
      <c r="I11" s="7">
        <v>1367</v>
      </c>
      <c r="J11" s="7">
        <v>1367</v>
      </c>
      <c r="K11" s="7">
        <v>1367</v>
      </c>
    </row>
    <row r="12" spans="1:11" x14ac:dyDescent="0.3">
      <c r="A12" s="8">
        <v>9</v>
      </c>
      <c r="B12" s="7" t="s">
        <v>6</v>
      </c>
      <c r="C12" s="7">
        <v>3355</v>
      </c>
      <c r="D12" s="7">
        <v>3355</v>
      </c>
      <c r="E12" s="7">
        <v>3467</v>
      </c>
      <c r="F12" s="7">
        <v>3467</v>
      </c>
      <c r="G12" s="7">
        <v>3467</v>
      </c>
      <c r="H12" s="7">
        <v>3439</v>
      </c>
      <c r="I12" s="7">
        <v>4035</v>
      </c>
      <c r="J12" s="7">
        <v>4035</v>
      </c>
      <c r="K12" s="7">
        <v>4035</v>
      </c>
    </row>
    <row r="13" spans="1:11" x14ac:dyDescent="0.3">
      <c r="A13" s="8">
        <v>10</v>
      </c>
      <c r="B13" s="7" t="s">
        <v>153</v>
      </c>
      <c r="C13" s="7">
        <v>1426</v>
      </c>
      <c r="D13" s="7">
        <v>1426</v>
      </c>
      <c r="E13" s="7">
        <v>1426</v>
      </c>
      <c r="F13" s="7">
        <v>1426</v>
      </c>
      <c r="G13" s="7">
        <v>1426</v>
      </c>
      <c r="H13" s="7">
        <v>1426</v>
      </c>
      <c r="I13" s="7">
        <v>1426</v>
      </c>
      <c r="J13" s="7">
        <v>1426</v>
      </c>
      <c r="K13" s="7">
        <v>1426</v>
      </c>
    </row>
    <row r="14" spans="1:11" x14ac:dyDescent="0.3">
      <c r="A14" s="8">
        <v>11</v>
      </c>
      <c r="B14" s="7" t="s">
        <v>154</v>
      </c>
      <c r="C14" s="7">
        <v>1218</v>
      </c>
      <c r="D14" s="7">
        <v>1218</v>
      </c>
      <c r="E14" s="7">
        <v>1218</v>
      </c>
      <c r="F14" s="7">
        <v>1218</v>
      </c>
      <c r="G14" s="7">
        <v>1218</v>
      </c>
      <c r="H14" s="7">
        <v>1218</v>
      </c>
      <c r="I14" s="7">
        <v>1218</v>
      </c>
      <c r="J14" s="7">
        <v>1218</v>
      </c>
      <c r="K14" s="7">
        <v>1218</v>
      </c>
    </row>
    <row r="15" spans="1:11" x14ac:dyDescent="0.3">
      <c r="A15" s="8">
        <v>12</v>
      </c>
      <c r="B15" s="7" t="s">
        <v>7</v>
      </c>
      <c r="C15" s="7">
        <v>587</v>
      </c>
      <c r="D15" s="7">
        <v>587</v>
      </c>
      <c r="E15" s="7">
        <v>587</v>
      </c>
      <c r="F15" s="7">
        <v>587</v>
      </c>
      <c r="G15" s="7">
        <v>587</v>
      </c>
      <c r="H15" s="7">
        <v>587</v>
      </c>
      <c r="I15" s="7">
        <v>587</v>
      </c>
      <c r="J15" s="7">
        <v>587</v>
      </c>
      <c r="K15" s="7">
        <v>587</v>
      </c>
    </row>
    <row r="16" spans="1:11" x14ac:dyDescent="0.3">
      <c r="A16" s="8">
        <v>13</v>
      </c>
      <c r="B16" s="7" t="s">
        <v>155</v>
      </c>
      <c r="C16" s="7">
        <v>1718</v>
      </c>
      <c r="D16" s="7">
        <v>1718</v>
      </c>
      <c r="E16" s="7">
        <v>2110</v>
      </c>
      <c r="F16" s="7">
        <v>2110</v>
      </c>
      <c r="G16" s="7">
        <v>2110</v>
      </c>
      <c r="H16" s="7">
        <v>2110</v>
      </c>
      <c r="I16" s="7">
        <v>2226</v>
      </c>
      <c r="J16" s="7">
        <v>2226</v>
      </c>
      <c r="K16" s="7">
        <v>2226</v>
      </c>
    </row>
    <row r="17" spans="1:11" x14ac:dyDescent="0.3">
      <c r="A17" s="8">
        <v>14</v>
      </c>
      <c r="B17" s="7" t="s">
        <v>156</v>
      </c>
      <c r="C17" s="7">
        <v>212</v>
      </c>
      <c r="D17" s="7">
        <v>212</v>
      </c>
      <c r="E17" s="7">
        <v>650</v>
      </c>
      <c r="F17" s="7">
        <v>650</v>
      </c>
      <c r="G17" s="7">
        <v>650</v>
      </c>
      <c r="H17" s="7">
        <v>650</v>
      </c>
      <c r="I17" s="7">
        <v>324</v>
      </c>
      <c r="J17" s="7">
        <v>324</v>
      </c>
      <c r="K17" s="7">
        <v>324</v>
      </c>
    </row>
    <row r="18" spans="1:11" x14ac:dyDescent="0.3">
      <c r="A18" s="8">
        <v>15</v>
      </c>
      <c r="B18" s="7" t="s">
        <v>157</v>
      </c>
      <c r="C18" s="7">
        <v>2596</v>
      </c>
      <c r="D18" s="7">
        <v>2596</v>
      </c>
      <c r="E18" s="7">
        <v>2708</v>
      </c>
      <c r="F18" s="7">
        <v>2776</v>
      </c>
      <c r="G18" s="7">
        <v>2776</v>
      </c>
      <c r="H18" s="7">
        <v>2776</v>
      </c>
      <c r="I18" s="7">
        <v>1266</v>
      </c>
      <c r="J18" s="7">
        <v>1266</v>
      </c>
      <c r="K18" s="7">
        <v>1266</v>
      </c>
    </row>
    <row r="19" spans="1:11" x14ac:dyDescent="0.3">
      <c r="A19" s="8">
        <v>16</v>
      </c>
      <c r="B19" s="7" t="s">
        <v>158</v>
      </c>
      <c r="C19" s="7">
        <v>759</v>
      </c>
      <c r="D19" s="7">
        <v>759</v>
      </c>
      <c r="E19" s="7">
        <v>759</v>
      </c>
      <c r="F19" s="7">
        <v>759</v>
      </c>
      <c r="G19" s="7">
        <v>759</v>
      </c>
      <c r="H19" s="7">
        <v>759</v>
      </c>
      <c r="I19" s="7">
        <v>909</v>
      </c>
      <c r="J19" s="7">
        <v>949</v>
      </c>
      <c r="K19" s="7">
        <v>949</v>
      </c>
    </row>
    <row r="20" spans="1:11" x14ac:dyDescent="0.3">
      <c r="A20" s="8">
        <v>17</v>
      </c>
      <c r="B20" s="7" t="s">
        <v>159</v>
      </c>
      <c r="C20" s="7">
        <v>1152</v>
      </c>
      <c r="D20" s="7">
        <v>1152</v>
      </c>
      <c r="E20" s="7">
        <v>1612</v>
      </c>
      <c r="F20" s="7">
        <v>1612</v>
      </c>
      <c r="G20" s="7">
        <v>1612</v>
      </c>
      <c r="H20" s="7">
        <v>1612</v>
      </c>
      <c r="I20" s="7">
        <v>1512</v>
      </c>
      <c r="J20" s="7">
        <v>1512</v>
      </c>
      <c r="K20" s="7">
        <v>1512</v>
      </c>
    </row>
    <row r="21" spans="1:11" x14ac:dyDescent="0.3">
      <c r="A21" s="8">
        <v>18</v>
      </c>
      <c r="B21" s="7" t="s">
        <v>8</v>
      </c>
      <c r="C21" s="7">
        <v>2140</v>
      </c>
      <c r="D21" s="7">
        <v>2140</v>
      </c>
      <c r="E21" s="7">
        <v>2336</v>
      </c>
      <c r="F21" s="7">
        <v>2336</v>
      </c>
      <c r="G21" s="7">
        <v>2336</v>
      </c>
      <c r="H21" s="7">
        <v>2336</v>
      </c>
      <c r="I21" s="7">
        <v>2930</v>
      </c>
      <c r="J21" s="7">
        <v>2930</v>
      </c>
      <c r="K21" s="7">
        <v>2930</v>
      </c>
    </row>
    <row r="22" spans="1:11" x14ac:dyDescent="0.3">
      <c r="A22" s="8">
        <v>19</v>
      </c>
      <c r="B22" s="7" t="s">
        <v>160</v>
      </c>
      <c r="C22" s="7">
        <v>2829</v>
      </c>
      <c r="D22" s="7">
        <v>2829</v>
      </c>
      <c r="E22" s="7">
        <v>3021</v>
      </c>
      <c r="F22" s="7">
        <v>3021</v>
      </c>
      <c r="G22" s="7">
        <v>3021</v>
      </c>
      <c r="H22" s="7">
        <v>3021</v>
      </c>
      <c r="I22" s="7">
        <v>3021</v>
      </c>
      <c r="J22" s="7">
        <v>3021</v>
      </c>
      <c r="K22" s="7">
        <v>3021</v>
      </c>
    </row>
    <row r="23" spans="1:11" x14ac:dyDescent="0.3">
      <c r="A23" s="8">
        <v>20</v>
      </c>
      <c r="B23" s="7" t="s">
        <v>161</v>
      </c>
      <c r="C23" s="7">
        <v>2128</v>
      </c>
      <c r="D23" s="7">
        <v>2128</v>
      </c>
      <c r="E23" s="7">
        <v>2784</v>
      </c>
      <c r="F23" s="7">
        <v>2784</v>
      </c>
      <c r="G23" s="7">
        <v>2784</v>
      </c>
      <c r="H23" s="7">
        <v>2784</v>
      </c>
      <c r="I23" s="7">
        <v>6279</v>
      </c>
      <c r="J23" s="7">
        <v>6279</v>
      </c>
      <c r="K23" s="7">
        <v>6279</v>
      </c>
    </row>
    <row r="24" spans="1:11" x14ac:dyDescent="0.3">
      <c r="A24" s="8">
        <v>21</v>
      </c>
      <c r="B24" s="7" t="s">
        <v>162</v>
      </c>
      <c r="C24" s="7">
        <v>1167</v>
      </c>
      <c r="D24" s="7">
        <v>1167</v>
      </c>
      <c r="E24" s="7">
        <v>1407</v>
      </c>
      <c r="F24" s="7">
        <v>1407</v>
      </c>
      <c r="G24" s="7">
        <v>1407</v>
      </c>
      <c r="H24" s="7">
        <v>1407</v>
      </c>
      <c r="I24" s="7">
        <v>1407</v>
      </c>
      <c r="J24" s="7">
        <v>1407</v>
      </c>
      <c r="K24" s="7">
        <v>1407</v>
      </c>
    </row>
    <row r="25" spans="1:11" x14ac:dyDescent="0.3">
      <c r="A25" s="8">
        <v>22</v>
      </c>
      <c r="B25" s="7" t="s">
        <v>9</v>
      </c>
      <c r="C25" s="7">
        <v>1170</v>
      </c>
      <c r="D25" s="7">
        <v>1170</v>
      </c>
      <c r="E25" s="7">
        <v>1362</v>
      </c>
      <c r="F25" s="7">
        <v>1362</v>
      </c>
      <c r="G25" s="7">
        <v>1362</v>
      </c>
      <c r="H25" s="7">
        <v>1362</v>
      </c>
      <c r="I25" s="7">
        <v>1880</v>
      </c>
      <c r="J25" s="7">
        <v>1880</v>
      </c>
      <c r="K25" s="7">
        <v>1880</v>
      </c>
    </row>
    <row r="26" spans="1:11" x14ac:dyDescent="0.3">
      <c r="A26" s="8">
        <v>23</v>
      </c>
      <c r="B26" s="7" t="s">
        <v>163</v>
      </c>
      <c r="C26" s="7">
        <v>685</v>
      </c>
      <c r="D26" s="7">
        <v>687</v>
      </c>
      <c r="E26" s="7">
        <v>799</v>
      </c>
      <c r="F26" s="7">
        <v>799</v>
      </c>
      <c r="G26" s="7">
        <v>799</v>
      </c>
      <c r="H26" s="7">
        <v>799</v>
      </c>
      <c r="I26" s="7">
        <v>910</v>
      </c>
      <c r="J26" s="7">
        <v>910</v>
      </c>
      <c r="K26" s="7">
        <v>910</v>
      </c>
    </row>
    <row r="27" spans="1:11" x14ac:dyDescent="0.3">
      <c r="A27" s="8">
        <v>24</v>
      </c>
      <c r="B27" s="7" t="s">
        <v>164</v>
      </c>
      <c r="C27" s="7">
        <v>831</v>
      </c>
      <c r="D27" s="7">
        <v>831</v>
      </c>
      <c r="E27" s="7">
        <v>831</v>
      </c>
      <c r="F27" s="7">
        <v>831</v>
      </c>
      <c r="G27" s="7">
        <v>831</v>
      </c>
      <c r="H27" s="7">
        <v>831</v>
      </c>
      <c r="I27" s="7">
        <v>831</v>
      </c>
      <c r="J27" s="7">
        <v>831</v>
      </c>
      <c r="K27" s="7">
        <v>831</v>
      </c>
    </row>
    <row r="28" spans="1:11" x14ac:dyDescent="0.3">
      <c r="A28" s="8">
        <v>25</v>
      </c>
      <c r="B28" s="7" t="s">
        <v>165</v>
      </c>
      <c r="C28" s="7">
        <v>3927</v>
      </c>
      <c r="D28" s="7">
        <v>3927</v>
      </c>
      <c r="E28" s="7">
        <v>3927</v>
      </c>
      <c r="F28" s="7">
        <v>3927</v>
      </c>
      <c r="G28" s="7">
        <v>3927</v>
      </c>
      <c r="H28" s="7">
        <v>3927</v>
      </c>
      <c r="I28" s="7">
        <v>4167</v>
      </c>
      <c r="J28" s="7">
        <v>4167</v>
      </c>
      <c r="K28" s="7">
        <v>4167</v>
      </c>
    </row>
    <row r="29" spans="1:11" x14ac:dyDescent="0.3">
      <c r="A29" s="8">
        <v>26</v>
      </c>
      <c r="B29" s="7" t="s">
        <v>166</v>
      </c>
      <c r="C29" s="7">
        <v>898</v>
      </c>
      <c r="D29" s="7">
        <v>898</v>
      </c>
      <c r="E29" s="7">
        <v>898</v>
      </c>
      <c r="F29" s="7">
        <v>898</v>
      </c>
      <c r="G29" s="7">
        <v>898</v>
      </c>
      <c r="H29" s="7">
        <v>898</v>
      </c>
      <c r="I29" s="7">
        <v>1190</v>
      </c>
      <c r="J29" s="7">
        <v>1190</v>
      </c>
      <c r="K29" s="7">
        <v>1190</v>
      </c>
    </row>
    <row r="30" spans="1:11" x14ac:dyDescent="0.3">
      <c r="A30" s="8">
        <v>27</v>
      </c>
      <c r="B30" s="7" t="s">
        <v>167</v>
      </c>
      <c r="C30" s="7">
        <v>1153</v>
      </c>
      <c r="D30" s="7">
        <v>1153</v>
      </c>
      <c r="E30" s="7">
        <v>1293</v>
      </c>
      <c r="F30" s="7">
        <v>1293</v>
      </c>
      <c r="G30" s="7">
        <v>1293</v>
      </c>
      <c r="H30" s="7">
        <v>1293</v>
      </c>
      <c r="I30" s="7">
        <v>925</v>
      </c>
      <c r="J30" s="7">
        <v>928</v>
      </c>
      <c r="K30" s="7">
        <v>928</v>
      </c>
    </row>
    <row r="31" spans="1:11" x14ac:dyDescent="0.3">
      <c r="A31" s="8">
        <v>28</v>
      </c>
      <c r="B31" s="7" t="s">
        <v>168</v>
      </c>
      <c r="C31" s="7">
        <v>1916</v>
      </c>
      <c r="D31" s="7">
        <v>1916</v>
      </c>
      <c r="E31" s="7">
        <v>2028</v>
      </c>
      <c r="F31" s="7">
        <v>2028</v>
      </c>
      <c r="G31" s="7">
        <v>2028</v>
      </c>
      <c r="H31" s="7">
        <v>2028</v>
      </c>
      <c r="I31" s="7">
        <v>2625</v>
      </c>
      <c r="J31" s="7">
        <v>2625</v>
      </c>
      <c r="K31" s="7">
        <v>2625</v>
      </c>
    </row>
    <row r="32" spans="1:11" x14ac:dyDescent="0.3">
      <c r="A32" s="8">
        <v>29</v>
      </c>
      <c r="B32" s="7" t="s">
        <v>169</v>
      </c>
      <c r="C32" s="7">
        <v>891</v>
      </c>
      <c r="D32" s="7">
        <v>891</v>
      </c>
      <c r="E32" s="7">
        <v>891</v>
      </c>
      <c r="F32" s="7">
        <v>891</v>
      </c>
      <c r="G32" s="7">
        <v>891</v>
      </c>
      <c r="H32" s="7">
        <v>891</v>
      </c>
      <c r="I32" s="7">
        <v>891</v>
      </c>
      <c r="J32" s="7">
        <v>891</v>
      </c>
      <c r="K32" s="7">
        <v>891</v>
      </c>
    </row>
    <row r="33" spans="1:11" x14ac:dyDescent="0.3">
      <c r="A33" s="8">
        <v>30</v>
      </c>
      <c r="B33" s="7" t="s">
        <v>170</v>
      </c>
      <c r="C33" s="7">
        <v>746</v>
      </c>
      <c r="D33" s="7">
        <v>746</v>
      </c>
      <c r="E33" s="7">
        <v>746</v>
      </c>
      <c r="F33" s="7">
        <v>746</v>
      </c>
      <c r="G33" s="7">
        <v>746</v>
      </c>
      <c r="H33" s="7">
        <v>746</v>
      </c>
      <c r="I33" s="7">
        <v>746</v>
      </c>
      <c r="J33" s="7">
        <v>746</v>
      </c>
      <c r="K33" s="7">
        <v>746</v>
      </c>
    </row>
    <row r="34" spans="1:11" x14ac:dyDescent="0.3">
      <c r="A34" s="8">
        <v>31</v>
      </c>
      <c r="B34" s="7" t="s">
        <v>171</v>
      </c>
      <c r="C34" s="7">
        <v>790</v>
      </c>
      <c r="D34" s="7">
        <v>790</v>
      </c>
      <c r="E34" s="7">
        <v>790</v>
      </c>
      <c r="F34" s="7">
        <v>790</v>
      </c>
      <c r="G34" s="7">
        <v>790</v>
      </c>
      <c r="H34" s="7">
        <v>790</v>
      </c>
      <c r="I34" s="7">
        <v>630</v>
      </c>
      <c r="J34" s="7">
        <v>630</v>
      </c>
      <c r="K34" s="7">
        <v>630</v>
      </c>
    </row>
    <row r="35" spans="1:11" x14ac:dyDescent="0.3">
      <c r="A35" s="8">
        <v>32</v>
      </c>
      <c r="B35" s="7" t="s">
        <v>172</v>
      </c>
      <c r="C35" s="7">
        <v>1940</v>
      </c>
      <c r="D35" s="7">
        <v>1940</v>
      </c>
      <c r="E35" s="7">
        <v>1940</v>
      </c>
      <c r="F35" s="7">
        <v>1940</v>
      </c>
      <c r="G35" s="7">
        <v>1940</v>
      </c>
      <c r="H35" s="7">
        <v>1940</v>
      </c>
      <c r="I35" s="7">
        <v>2031</v>
      </c>
      <c r="J35" s="7">
        <v>2031</v>
      </c>
      <c r="K35" s="7">
        <v>2031</v>
      </c>
    </row>
    <row r="36" spans="1:11" x14ac:dyDescent="0.3">
      <c r="A36" s="8">
        <v>33</v>
      </c>
      <c r="B36" s="7" t="s">
        <v>173</v>
      </c>
      <c r="C36" s="7">
        <v>1354</v>
      </c>
      <c r="D36" s="7">
        <v>1354</v>
      </c>
      <c r="E36" s="7">
        <v>1594</v>
      </c>
      <c r="F36" s="7">
        <v>1594</v>
      </c>
      <c r="G36" s="7">
        <v>1594</v>
      </c>
      <c r="H36" s="7">
        <v>1644</v>
      </c>
      <c r="I36" s="7">
        <v>2350</v>
      </c>
      <c r="J36" s="7">
        <v>2350</v>
      </c>
      <c r="K36" s="7">
        <v>2350</v>
      </c>
    </row>
    <row r="37" spans="1:11" x14ac:dyDescent="0.3">
      <c r="A37" s="8">
        <v>34</v>
      </c>
      <c r="B37" s="7" t="s">
        <v>174</v>
      </c>
      <c r="C37" s="7">
        <v>1126</v>
      </c>
      <c r="D37" s="7">
        <v>1126</v>
      </c>
      <c r="E37" s="7">
        <v>1434</v>
      </c>
      <c r="F37" s="7">
        <v>1434</v>
      </c>
      <c r="G37" s="7">
        <v>1434</v>
      </c>
      <c r="H37" s="7">
        <v>1434</v>
      </c>
      <c r="I37" s="7">
        <v>1434</v>
      </c>
      <c r="J37" s="7">
        <v>1434</v>
      </c>
      <c r="K37" s="7">
        <v>1434</v>
      </c>
    </row>
    <row r="38" spans="1:11" x14ac:dyDescent="0.3">
      <c r="A38" s="8">
        <v>35</v>
      </c>
      <c r="B38" s="7" t="s">
        <v>10</v>
      </c>
      <c r="C38" s="7">
        <v>2060</v>
      </c>
      <c r="D38" s="7">
        <v>2060</v>
      </c>
      <c r="E38" s="7">
        <v>2060</v>
      </c>
      <c r="F38" s="7">
        <v>2060</v>
      </c>
      <c r="G38" s="7">
        <v>2060</v>
      </c>
      <c r="H38" s="7">
        <v>2060</v>
      </c>
      <c r="I38" s="7">
        <v>2040</v>
      </c>
      <c r="J38" s="7">
        <v>2040</v>
      </c>
      <c r="K38" s="7">
        <v>2040</v>
      </c>
    </row>
    <row r="39" spans="1:11" x14ac:dyDescent="0.3">
      <c r="A39" s="8">
        <v>36</v>
      </c>
      <c r="B39" s="7" t="s">
        <v>175</v>
      </c>
      <c r="C39" s="7">
        <v>763</v>
      </c>
      <c r="D39" s="7">
        <v>763</v>
      </c>
      <c r="E39" s="7">
        <v>763</v>
      </c>
      <c r="F39" s="7">
        <v>763</v>
      </c>
      <c r="G39" s="7">
        <v>763</v>
      </c>
      <c r="H39" s="7">
        <v>763</v>
      </c>
      <c r="I39" s="7">
        <v>763</v>
      </c>
      <c r="J39" s="7">
        <v>763</v>
      </c>
      <c r="K39" s="7">
        <v>763</v>
      </c>
    </row>
    <row r="40" spans="1:11" x14ac:dyDescent="0.3">
      <c r="A40" s="8">
        <v>37</v>
      </c>
      <c r="B40" s="7" t="s">
        <v>176</v>
      </c>
      <c r="C40" s="7">
        <v>2007</v>
      </c>
      <c r="D40" s="7">
        <v>2007</v>
      </c>
      <c r="E40" s="7">
        <v>2007</v>
      </c>
      <c r="F40" s="7">
        <v>2007</v>
      </c>
      <c r="G40" s="7">
        <v>2109</v>
      </c>
      <c r="H40" s="7">
        <v>2109</v>
      </c>
      <c r="I40" s="7">
        <v>2109</v>
      </c>
      <c r="J40" s="7">
        <v>2109</v>
      </c>
      <c r="K40" s="7">
        <v>2109</v>
      </c>
    </row>
    <row r="41" spans="1:11" x14ac:dyDescent="0.3">
      <c r="A41" s="7"/>
      <c r="B41" s="52" t="s">
        <v>11</v>
      </c>
      <c r="C41" s="52">
        <v>53752</v>
      </c>
      <c r="D41" s="52">
        <v>53754</v>
      </c>
      <c r="E41" s="52">
        <v>58278</v>
      </c>
      <c r="F41" s="52">
        <v>58346</v>
      </c>
      <c r="G41" s="52">
        <v>58448</v>
      </c>
      <c r="H41" s="52">
        <v>58509</v>
      </c>
      <c r="I41" s="52">
        <v>64192</v>
      </c>
      <c r="J41" s="52">
        <v>65035</v>
      </c>
      <c r="K41" s="52">
        <v>65035</v>
      </c>
    </row>
    <row r="42" spans="1:11" x14ac:dyDescent="0.3">
      <c r="A42" t="s">
        <v>79</v>
      </c>
    </row>
  </sheetData>
  <mergeCells count="2">
    <mergeCell ref="A1:K1"/>
    <mergeCell ref="A2:K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43"/>
  <sheetViews>
    <sheetView topLeftCell="N1" zoomScale="71" zoomScaleNormal="71" workbookViewId="0">
      <selection activeCell="V49" sqref="V49"/>
    </sheetView>
  </sheetViews>
  <sheetFormatPr defaultRowHeight="14.4" x14ac:dyDescent="0.3"/>
  <sheetData>
    <row r="1" spans="1:29" x14ac:dyDescent="0.3">
      <c r="A1" s="234" t="s">
        <v>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</row>
    <row r="2" spans="1:29" x14ac:dyDescent="0.3">
      <c r="A2" s="234" t="s">
        <v>177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</row>
    <row r="3" spans="1:29" x14ac:dyDescent="0.3">
      <c r="A3" s="13" t="s">
        <v>1</v>
      </c>
      <c r="B3" s="52" t="s">
        <v>147</v>
      </c>
      <c r="C3" s="235">
        <v>2017</v>
      </c>
      <c r="D3" s="236"/>
      <c r="E3" s="237"/>
      <c r="F3" s="235">
        <v>2018</v>
      </c>
      <c r="G3" s="236"/>
      <c r="H3" s="237"/>
      <c r="I3" s="235">
        <v>2019</v>
      </c>
      <c r="J3" s="236"/>
      <c r="K3" s="237"/>
      <c r="L3" s="235">
        <v>2020</v>
      </c>
      <c r="M3" s="236"/>
      <c r="N3" s="237"/>
      <c r="O3" s="235">
        <v>2021</v>
      </c>
      <c r="P3" s="236"/>
      <c r="Q3" s="237"/>
      <c r="R3" s="235">
        <v>2022</v>
      </c>
      <c r="S3" s="236"/>
      <c r="T3" s="237"/>
      <c r="U3" s="235">
        <v>2023</v>
      </c>
      <c r="V3" s="236"/>
      <c r="W3" s="237"/>
      <c r="X3" s="235">
        <v>2024</v>
      </c>
      <c r="Y3" s="236"/>
      <c r="Z3" s="237"/>
      <c r="AA3" s="235" t="s">
        <v>178</v>
      </c>
      <c r="AB3" s="236"/>
      <c r="AC3" s="237"/>
    </row>
    <row r="4" spans="1:29" s="1" customFormat="1" x14ac:dyDescent="0.3">
      <c r="A4" s="13"/>
      <c r="B4" s="52"/>
      <c r="C4" s="52" t="s">
        <v>12</v>
      </c>
      <c r="D4" s="52" t="s">
        <v>13</v>
      </c>
      <c r="E4" s="171" t="s">
        <v>11</v>
      </c>
      <c r="F4" s="52" t="s">
        <v>12</v>
      </c>
      <c r="G4" s="52" t="s">
        <v>13</v>
      </c>
      <c r="H4" s="171" t="s">
        <v>11</v>
      </c>
      <c r="I4" s="52" t="s">
        <v>12</v>
      </c>
      <c r="J4" s="52" t="s">
        <v>13</v>
      </c>
      <c r="K4" s="171" t="s">
        <v>11</v>
      </c>
      <c r="L4" s="52" t="s">
        <v>12</v>
      </c>
      <c r="M4" s="52" t="s">
        <v>13</v>
      </c>
      <c r="N4" s="171" t="s">
        <v>11</v>
      </c>
      <c r="O4" s="52" t="s">
        <v>12</v>
      </c>
      <c r="P4" s="52" t="s">
        <v>13</v>
      </c>
      <c r="Q4" s="171" t="s">
        <v>11</v>
      </c>
      <c r="R4" s="52" t="s">
        <v>12</v>
      </c>
      <c r="S4" s="52" t="s">
        <v>13</v>
      </c>
      <c r="T4" s="171" t="s">
        <v>11</v>
      </c>
      <c r="U4" s="52" t="s">
        <v>12</v>
      </c>
      <c r="V4" s="52" t="s">
        <v>13</v>
      </c>
      <c r="W4" s="171" t="s">
        <v>11</v>
      </c>
      <c r="X4" s="52" t="s">
        <v>12</v>
      </c>
      <c r="Y4" s="52" t="s">
        <v>13</v>
      </c>
      <c r="Z4" s="171" t="s">
        <v>11</v>
      </c>
      <c r="AA4" s="52" t="s">
        <v>12</v>
      </c>
      <c r="AB4" s="52" t="s">
        <v>13</v>
      </c>
      <c r="AC4" s="171" t="s">
        <v>11</v>
      </c>
    </row>
    <row r="5" spans="1:29" x14ac:dyDescent="0.3">
      <c r="A5" s="8">
        <v>1</v>
      </c>
      <c r="B5" s="7" t="s">
        <v>2</v>
      </c>
      <c r="C5" s="7">
        <v>1649</v>
      </c>
      <c r="D5" s="7">
        <v>75</v>
      </c>
      <c r="E5" s="171">
        <v>1724</v>
      </c>
      <c r="F5" s="7">
        <v>1627</v>
      </c>
      <c r="G5" s="7">
        <v>79</v>
      </c>
      <c r="H5" s="171">
        <v>1706</v>
      </c>
      <c r="I5" s="7">
        <v>1694</v>
      </c>
      <c r="J5" s="7">
        <v>72</v>
      </c>
      <c r="K5" s="171">
        <v>1766</v>
      </c>
      <c r="L5" s="7">
        <v>1423</v>
      </c>
      <c r="M5" s="7">
        <v>56</v>
      </c>
      <c r="N5" s="171">
        <v>1479</v>
      </c>
      <c r="O5" s="7">
        <v>1446</v>
      </c>
      <c r="P5" s="7">
        <v>45</v>
      </c>
      <c r="Q5" s="171">
        <v>1491</v>
      </c>
      <c r="R5" s="7">
        <v>1471</v>
      </c>
      <c r="S5" s="7">
        <v>39</v>
      </c>
      <c r="T5" s="171">
        <v>1510</v>
      </c>
      <c r="U5" s="7">
        <v>1521</v>
      </c>
      <c r="V5" s="7">
        <v>47</v>
      </c>
      <c r="W5" s="171">
        <v>1568</v>
      </c>
      <c r="X5" s="7">
        <v>1768</v>
      </c>
      <c r="Y5" s="7">
        <v>65</v>
      </c>
      <c r="Z5" s="171">
        <v>1833</v>
      </c>
      <c r="AA5" s="7">
        <v>1813</v>
      </c>
      <c r="AB5" s="7">
        <v>61</v>
      </c>
      <c r="AC5" s="171">
        <v>1874</v>
      </c>
    </row>
    <row r="6" spans="1:29" x14ac:dyDescent="0.3">
      <c r="A6" s="8">
        <v>2</v>
      </c>
      <c r="B6" s="7" t="s">
        <v>149</v>
      </c>
      <c r="C6" s="7">
        <v>1273</v>
      </c>
      <c r="D6" s="7">
        <v>30</v>
      </c>
      <c r="E6" s="171">
        <v>1303</v>
      </c>
      <c r="F6" s="7">
        <v>1450</v>
      </c>
      <c r="G6" s="7">
        <v>34</v>
      </c>
      <c r="H6" s="171">
        <v>1484</v>
      </c>
      <c r="I6" s="7">
        <v>1502</v>
      </c>
      <c r="J6" s="7">
        <v>47</v>
      </c>
      <c r="K6" s="171">
        <v>1549</v>
      </c>
      <c r="L6" s="7">
        <v>1652</v>
      </c>
      <c r="M6" s="7">
        <v>34</v>
      </c>
      <c r="N6" s="171">
        <v>1686</v>
      </c>
      <c r="O6" s="7">
        <v>1518</v>
      </c>
      <c r="P6" s="7">
        <v>45</v>
      </c>
      <c r="Q6" s="171">
        <v>1563</v>
      </c>
      <c r="R6" s="7">
        <v>1127</v>
      </c>
      <c r="S6" s="7">
        <v>60</v>
      </c>
      <c r="T6" s="171">
        <v>1187</v>
      </c>
      <c r="U6" s="7">
        <v>1219</v>
      </c>
      <c r="V6" s="7">
        <v>40</v>
      </c>
      <c r="W6" s="171">
        <v>1259</v>
      </c>
      <c r="X6" s="7">
        <v>1320</v>
      </c>
      <c r="Y6" s="7">
        <v>60</v>
      </c>
      <c r="Z6" s="171">
        <v>1380</v>
      </c>
      <c r="AA6" s="7">
        <v>1425</v>
      </c>
      <c r="AB6" s="7">
        <v>83</v>
      </c>
      <c r="AC6" s="171">
        <v>1508</v>
      </c>
    </row>
    <row r="7" spans="1:29" x14ac:dyDescent="0.3">
      <c r="A7" s="8">
        <v>3</v>
      </c>
      <c r="B7" s="7" t="s">
        <v>150</v>
      </c>
      <c r="C7" s="7">
        <v>2283</v>
      </c>
      <c r="D7" s="7">
        <v>25</v>
      </c>
      <c r="E7" s="171">
        <v>2308</v>
      </c>
      <c r="F7" s="7">
        <v>2449</v>
      </c>
      <c r="G7" s="7">
        <v>28</v>
      </c>
      <c r="H7" s="171">
        <v>2477</v>
      </c>
      <c r="I7" s="7">
        <v>2330</v>
      </c>
      <c r="J7" s="7">
        <v>19</v>
      </c>
      <c r="K7" s="171">
        <v>2349</v>
      </c>
      <c r="L7" s="7">
        <v>2133</v>
      </c>
      <c r="M7" s="7">
        <v>25</v>
      </c>
      <c r="N7" s="171">
        <v>2158</v>
      </c>
      <c r="O7" s="7">
        <v>2539</v>
      </c>
      <c r="P7" s="7">
        <v>30</v>
      </c>
      <c r="Q7" s="171">
        <v>2569</v>
      </c>
      <c r="R7" s="7">
        <v>2537</v>
      </c>
      <c r="S7" s="7">
        <v>35</v>
      </c>
      <c r="T7" s="171">
        <v>2572</v>
      </c>
      <c r="U7" s="7">
        <v>2327</v>
      </c>
      <c r="V7" s="7">
        <v>31</v>
      </c>
      <c r="W7" s="171">
        <v>2358</v>
      </c>
      <c r="X7" s="7">
        <v>2473</v>
      </c>
      <c r="Y7" s="7">
        <v>23</v>
      </c>
      <c r="Z7" s="171">
        <v>2496</v>
      </c>
      <c r="AA7" s="7">
        <v>2835</v>
      </c>
      <c r="AB7" s="7">
        <v>34</v>
      </c>
      <c r="AC7" s="171">
        <v>2869</v>
      </c>
    </row>
    <row r="8" spans="1:29" x14ac:dyDescent="0.3">
      <c r="A8" s="8">
        <v>4</v>
      </c>
      <c r="B8" s="7" t="s">
        <v>151</v>
      </c>
      <c r="C8" s="7">
        <v>2210</v>
      </c>
      <c r="D8" s="7">
        <v>111</v>
      </c>
      <c r="E8" s="171">
        <v>2321</v>
      </c>
      <c r="F8" s="7">
        <v>2188</v>
      </c>
      <c r="G8" s="7">
        <v>106</v>
      </c>
      <c r="H8" s="171">
        <v>2294</v>
      </c>
      <c r="I8" s="7">
        <v>2421</v>
      </c>
      <c r="J8" s="7">
        <v>102</v>
      </c>
      <c r="K8" s="171">
        <v>2523</v>
      </c>
      <c r="L8" s="7">
        <v>2593</v>
      </c>
      <c r="M8" s="7">
        <v>111</v>
      </c>
      <c r="N8" s="171">
        <v>2704</v>
      </c>
      <c r="O8" s="7">
        <v>2955</v>
      </c>
      <c r="P8" s="7">
        <v>145</v>
      </c>
      <c r="Q8" s="171">
        <v>3100</v>
      </c>
      <c r="R8" s="7">
        <v>2687</v>
      </c>
      <c r="S8" s="7">
        <v>167</v>
      </c>
      <c r="T8" s="171">
        <v>2854</v>
      </c>
      <c r="U8" s="7">
        <v>2665</v>
      </c>
      <c r="V8" s="7">
        <v>150</v>
      </c>
      <c r="W8" s="171">
        <v>2815</v>
      </c>
      <c r="X8" s="7">
        <v>2933</v>
      </c>
      <c r="Y8" s="7">
        <v>136</v>
      </c>
      <c r="Z8" s="171">
        <v>3069</v>
      </c>
      <c r="AA8" s="7">
        <v>2799</v>
      </c>
      <c r="AB8" s="7">
        <v>138</v>
      </c>
      <c r="AC8" s="171">
        <v>2937</v>
      </c>
    </row>
    <row r="9" spans="1:29" x14ac:dyDescent="0.3">
      <c r="A9" s="8">
        <v>5</v>
      </c>
      <c r="B9" s="7" t="s">
        <v>152</v>
      </c>
      <c r="C9" s="7">
        <v>1599</v>
      </c>
      <c r="D9" s="7">
        <v>43</v>
      </c>
      <c r="E9" s="171">
        <v>1642</v>
      </c>
      <c r="F9" s="7">
        <v>1947</v>
      </c>
      <c r="G9" s="7">
        <v>52</v>
      </c>
      <c r="H9" s="171">
        <v>1999</v>
      </c>
      <c r="I9" s="7">
        <v>2004</v>
      </c>
      <c r="J9" s="7">
        <v>49</v>
      </c>
      <c r="K9" s="171">
        <v>2053</v>
      </c>
      <c r="L9" s="7">
        <v>1560</v>
      </c>
      <c r="M9" s="7">
        <v>45</v>
      </c>
      <c r="N9" s="171">
        <v>1605</v>
      </c>
      <c r="O9" s="7">
        <v>1596</v>
      </c>
      <c r="P9" s="7">
        <v>45</v>
      </c>
      <c r="Q9" s="171">
        <v>1641</v>
      </c>
      <c r="R9" s="7">
        <v>2053</v>
      </c>
      <c r="S9" s="7">
        <v>56</v>
      </c>
      <c r="T9" s="171">
        <v>2109</v>
      </c>
      <c r="U9" s="7">
        <v>2083</v>
      </c>
      <c r="V9" s="7">
        <v>51</v>
      </c>
      <c r="W9" s="171">
        <v>2134</v>
      </c>
      <c r="X9" s="7">
        <v>1853</v>
      </c>
      <c r="Y9" s="7">
        <v>43</v>
      </c>
      <c r="Z9" s="171">
        <v>1896</v>
      </c>
      <c r="AA9" s="7">
        <v>1780</v>
      </c>
      <c r="AB9" s="7">
        <v>47</v>
      </c>
      <c r="AC9" s="171">
        <v>1827</v>
      </c>
    </row>
    <row r="10" spans="1:29" x14ac:dyDescent="0.3">
      <c r="A10" s="8">
        <v>6</v>
      </c>
      <c r="B10" s="7" t="s">
        <v>3</v>
      </c>
      <c r="C10" s="7">
        <v>1707</v>
      </c>
      <c r="D10" s="7">
        <v>16</v>
      </c>
      <c r="E10" s="171">
        <v>1723</v>
      </c>
      <c r="F10" s="7">
        <v>1993</v>
      </c>
      <c r="G10" s="7">
        <v>13</v>
      </c>
      <c r="H10" s="171">
        <v>2006</v>
      </c>
      <c r="I10" s="7">
        <v>1991</v>
      </c>
      <c r="J10" s="7">
        <v>14</v>
      </c>
      <c r="K10" s="171">
        <v>2005</v>
      </c>
      <c r="L10" s="7">
        <v>1751</v>
      </c>
      <c r="M10" s="7">
        <v>14</v>
      </c>
      <c r="N10" s="171">
        <v>1765</v>
      </c>
      <c r="O10" s="7">
        <v>2315</v>
      </c>
      <c r="P10" s="7">
        <v>18</v>
      </c>
      <c r="Q10" s="171">
        <v>2333</v>
      </c>
      <c r="R10" s="7">
        <v>2333</v>
      </c>
      <c r="S10" s="7">
        <v>15</v>
      </c>
      <c r="T10" s="171">
        <v>2348</v>
      </c>
      <c r="U10" s="7">
        <v>2471</v>
      </c>
      <c r="V10" s="7">
        <v>16</v>
      </c>
      <c r="W10" s="171">
        <v>2487</v>
      </c>
      <c r="X10" s="7">
        <v>2419</v>
      </c>
      <c r="Y10" s="7">
        <v>24</v>
      </c>
      <c r="Z10" s="171">
        <v>2443</v>
      </c>
      <c r="AA10" s="7">
        <v>2607</v>
      </c>
      <c r="AB10" s="7">
        <v>26</v>
      </c>
      <c r="AC10" s="171">
        <v>2633</v>
      </c>
    </row>
    <row r="11" spans="1:29" x14ac:dyDescent="0.3">
      <c r="A11" s="8">
        <v>7</v>
      </c>
      <c r="B11" s="7" t="s">
        <v>4</v>
      </c>
      <c r="C11" s="7">
        <v>581</v>
      </c>
      <c r="D11" s="7">
        <v>7</v>
      </c>
      <c r="E11" s="171">
        <v>588</v>
      </c>
      <c r="F11" s="7">
        <v>572</v>
      </c>
      <c r="G11" s="7">
        <v>6</v>
      </c>
      <c r="H11" s="171">
        <v>578</v>
      </c>
      <c r="I11" s="7">
        <v>688</v>
      </c>
      <c r="J11" s="7">
        <v>13</v>
      </c>
      <c r="K11" s="171">
        <v>701</v>
      </c>
      <c r="L11" s="7">
        <v>469</v>
      </c>
      <c r="M11" s="7">
        <v>9</v>
      </c>
      <c r="N11" s="171">
        <v>478</v>
      </c>
      <c r="O11" s="7">
        <v>564</v>
      </c>
      <c r="P11" s="7">
        <v>5</v>
      </c>
      <c r="Q11" s="171">
        <v>569</v>
      </c>
      <c r="R11" s="7">
        <v>652</v>
      </c>
      <c r="S11" s="7">
        <v>9</v>
      </c>
      <c r="T11" s="171">
        <v>661</v>
      </c>
      <c r="U11" s="7">
        <v>702</v>
      </c>
      <c r="V11" s="7">
        <v>13</v>
      </c>
      <c r="W11" s="171">
        <v>715</v>
      </c>
      <c r="X11" s="7">
        <v>682</v>
      </c>
      <c r="Y11" s="7">
        <v>12</v>
      </c>
      <c r="Z11" s="171">
        <v>694</v>
      </c>
      <c r="AA11" s="7">
        <v>688</v>
      </c>
      <c r="AB11" s="7">
        <v>8</v>
      </c>
      <c r="AC11" s="171">
        <v>696</v>
      </c>
    </row>
    <row r="12" spans="1:29" x14ac:dyDescent="0.3">
      <c r="A12" s="8">
        <v>8</v>
      </c>
      <c r="B12" s="7" t="s">
        <v>5</v>
      </c>
      <c r="C12" s="7">
        <v>1213</v>
      </c>
      <c r="D12" s="7">
        <v>16</v>
      </c>
      <c r="E12" s="171">
        <v>1229</v>
      </c>
      <c r="F12" s="7">
        <v>1237</v>
      </c>
      <c r="G12" s="7">
        <v>18</v>
      </c>
      <c r="H12" s="171">
        <v>1255</v>
      </c>
      <c r="I12" s="7">
        <v>878</v>
      </c>
      <c r="J12" s="7">
        <v>22</v>
      </c>
      <c r="K12" s="171">
        <v>900</v>
      </c>
      <c r="L12" s="7">
        <v>570</v>
      </c>
      <c r="M12" s="7">
        <v>8</v>
      </c>
      <c r="N12" s="171">
        <v>578</v>
      </c>
      <c r="O12" s="7">
        <v>666</v>
      </c>
      <c r="P12" s="7">
        <v>14</v>
      </c>
      <c r="Q12" s="171">
        <v>680</v>
      </c>
      <c r="R12" s="7">
        <v>664</v>
      </c>
      <c r="S12" s="7">
        <v>22</v>
      </c>
      <c r="T12" s="171">
        <v>686</v>
      </c>
      <c r="U12" s="7">
        <v>738</v>
      </c>
      <c r="V12" s="7">
        <v>25</v>
      </c>
      <c r="W12" s="171">
        <v>763</v>
      </c>
      <c r="X12" s="7">
        <v>723</v>
      </c>
      <c r="Y12" s="7">
        <v>28</v>
      </c>
      <c r="Z12" s="171">
        <v>751</v>
      </c>
      <c r="AA12" s="7">
        <v>744</v>
      </c>
      <c r="AB12" s="7">
        <v>33</v>
      </c>
      <c r="AC12" s="171">
        <v>777</v>
      </c>
    </row>
    <row r="13" spans="1:29" x14ac:dyDescent="0.3">
      <c r="A13" s="8">
        <v>9</v>
      </c>
      <c r="B13" s="7" t="s">
        <v>6</v>
      </c>
      <c r="C13" s="7">
        <v>753</v>
      </c>
      <c r="D13" s="7">
        <v>30</v>
      </c>
      <c r="E13" s="171">
        <v>783</v>
      </c>
      <c r="F13" s="7">
        <v>778</v>
      </c>
      <c r="G13" s="7">
        <v>14</v>
      </c>
      <c r="H13" s="171">
        <v>792</v>
      </c>
      <c r="I13" s="7">
        <v>913</v>
      </c>
      <c r="J13" s="7">
        <v>24</v>
      </c>
      <c r="K13" s="171">
        <v>937</v>
      </c>
      <c r="L13" s="7">
        <v>2053</v>
      </c>
      <c r="M13" s="7">
        <v>32</v>
      </c>
      <c r="N13" s="171">
        <v>2085</v>
      </c>
      <c r="O13" s="7">
        <v>2351</v>
      </c>
      <c r="P13" s="7">
        <v>18</v>
      </c>
      <c r="Q13" s="171">
        <v>2369</v>
      </c>
      <c r="R13" s="7">
        <v>1174</v>
      </c>
      <c r="S13" s="7">
        <v>25</v>
      </c>
      <c r="T13" s="171">
        <v>1199</v>
      </c>
      <c r="U13" s="7">
        <v>1209</v>
      </c>
      <c r="V13" s="7">
        <v>24</v>
      </c>
      <c r="W13" s="171">
        <v>1233</v>
      </c>
      <c r="X13" s="7">
        <v>1301</v>
      </c>
      <c r="Y13" s="7">
        <v>35</v>
      </c>
      <c r="Z13" s="171">
        <v>1336</v>
      </c>
      <c r="AA13" s="7">
        <v>1293</v>
      </c>
      <c r="AB13" s="7">
        <v>39</v>
      </c>
      <c r="AC13" s="171">
        <v>1332</v>
      </c>
    </row>
    <row r="14" spans="1:29" x14ac:dyDescent="0.3">
      <c r="A14" s="8">
        <v>10</v>
      </c>
      <c r="B14" s="7" t="s">
        <v>153</v>
      </c>
      <c r="C14" s="7">
        <v>986</v>
      </c>
      <c r="D14" s="7">
        <v>12</v>
      </c>
      <c r="E14" s="171">
        <v>998</v>
      </c>
      <c r="F14" s="7">
        <v>1055</v>
      </c>
      <c r="G14" s="7">
        <v>18</v>
      </c>
      <c r="H14" s="171">
        <v>1073</v>
      </c>
      <c r="I14" s="7">
        <v>1020</v>
      </c>
      <c r="J14" s="7">
        <v>12</v>
      </c>
      <c r="K14" s="171">
        <v>1032</v>
      </c>
      <c r="L14" s="7">
        <v>711</v>
      </c>
      <c r="M14" s="7">
        <v>8</v>
      </c>
      <c r="N14" s="171">
        <v>719</v>
      </c>
      <c r="O14" s="7">
        <v>865</v>
      </c>
      <c r="P14" s="7">
        <v>13</v>
      </c>
      <c r="Q14" s="171">
        <v>878</v>
      </c>
      <c r="R14" s="7">
        <v>851</v>
      </c>
      <c r="S14" s="7">
        <v>16</v>
      </c>
      <c r="T14" s="171">
        <v>867</v>
      </c>
      <c r="U14" s="7">
        <v>973</v>
      </c>
      <c r="V14" s="7">
        <v>19</v>
      </c>
      <c r="W14" s="171">
        <v>992</v>
      </c>
      <c r="X14" s="7">
        <v>874</v>
      </c>
      <c r="Y14" s="7">
        <v>28</v>
      </c>
      <c r="Z14" s="171">
        <v>902</v>
      </c>
      <c r="AA14" s="7">
        <v>1010</v>
      </c>
      <c r="AB14" s="7">
        <v>26</v>
      </c>
      <c r="AC14" s="171">
        <v>1036</v>
      </c>
    </row>
    <row r="15" spans="1:29" x14ac:dyDescent="0.3">
      <c r="A15" s="8">
        <v>11</v>
      </c>
      <c r="B15" s="7" t="s">
        <v>154</v>
      </c>
      <c r="C15" s="7">
        <v>3444</v>
      </c>
      <c r="D15" s="7">
        <v>50</v>
      </c>
      <c r="E15" s="171">
        <v>3494</v>
      </c>
      <c r="F15" s="7">
        <v>3363</v>
      </c>
      <c r="G15" s="7">
        <v>50</v>
      </c>
      <c r="H15" s="171">
        <v>3413</v>
      </c>
      <c r="I15" s="7">
        <v>2883</v>
      </c>
      <c r="J15" s="7">
        <v>36</v>
      </c>
      <c r="K15" s="171">
        <v>2919</v>
      </c>
      <c r="L15" s="7">
        <v>2469</v>
      </c>
      <c r="M15" s="7">
        <v>50</v>
      </c>
      <c r="N15" s="171">
        <v>2519</v>
      </c>
      <c r="O15" s="7">
        <v>2455</v>
      </c>
      <c r="P15" s="7">
        <v>56</v>
      </c>
      <c r="Q15" s="171">
        <v>2511</v>
      </c>
      <c r="R15" s="7">
        <v>2376</v>
      </c>
      <c r="S15" s="7">
        <v>66</v>
      </c>
      <c r="T15" s="171">
        <v>2442</v>
      </c>
      <c r="U15" s="7">
        <v>2301</v>
      </c>
      <c r="V15" s="7">
        <v>62</v>
      </c>
      <c r="W15" s="171">
        <v>2363</v>
      </c>
      <c r="X15" s="7">
        <v>2385</v>
      </c>
      <c r="Y15" s="7">
        <v>62</v>
      </c>
      <c r="Z15" s="171">
        <v>2447</v>
      </c>
      <c r="AA15" s="7">
        <v>2420</v>
      </c>
      <c r="AB15" s="7">
        <v>76</v>
      </c>
      <c r="AC15" s="171">
        <v>2496</v>
      </c>
    </row>
    <row r="16" spans="1:29" x14ac:dyDescent="0.3">
      <c r="A16" s="8">
        <v>12</v>
      </c>
      <c r="B16" s="7" t="s">
        <v>7</v>
      </c>
      <c r="C16" s="7">
        <v>1226</v>
      </c>
      <c r="D16" s="7">
        <v>24</v>
      </c>
      <c r="E16" s="171">
        <v>1250</v>
      </c>
      <c r="F16" s="7">
        <v>1215</v>
      </c>
      <c r="G16" s="7">
        <v>28</v>
      </c>
      <c r="H16" s="171">
        <v>1243</v>
      </c>
      <c r="I16" s="7">
        <v>1283</v>
      </c>
      <c r="J16" s="7">
        <v>20</v>
      </c>
      <c r="K16" s="171">
        <v>1303</v>
      </c>
      <c r="L16" s="7">
        <v>1005</v>
      </c>
      <c r="M16" s="7">
        <v>25</v>
      </c>
      <c r="N16" s="171">
        <v>1030</v>
      </c>
      <c r="O16" s="7">
        <v>1347</v>
      </c>
      <c r="P16" s="7">
        <v>30</v>
      </c>
      <c r="Q16" s="171">
        <v>1377</v>
      </c>
      <c r="R16" s="7">
        <v>1449</v>
      </c>
      <c r="S16" s="7">
        <v>32</v>
      </c>
      <c r="T16" s="171">
        <v>1481</v>
      </c>
      <c r="U16" s="7">
        <v>1448</v>
      </c>
      <c r="V16" s="7">
        <v>37</v>
      </c>
      <c r="W16" s="171">
        <v>1485</v>
      </c>
      <c r="X16" s="7">
        <v>1347</v>
      </c>
      <c r="Y16" s="7">
        <v>33</v>
      </c>
      <c r="Z16" s="171">
        <v>1380</v>
      </c>
      <c r="AA16" s="7">
        <v>1227</v>
      </c>
      <c r="AB16" s="7">
        <v>39</v>
      </c>
      <c r="AC16" s="171">
        <v>1266</v>
      </c>
    </row>
    <row r="17" spans="1:29" x14ac:dyDescent="0.3">
      <c r="A17" s="8">
        <v>13</v>
      </c>
      <c r="B17" s="7" t="s">
        <v>155</v>
      </c>
      <c r="C17" s="7">
        <v>2820</v>
      </c>
      <c r="D17" s="7">
        <v>49</v>
      </c>
      <c r="E17" s="171">
        <v>2869</v>
      </c>
      <c r="F17" s="7">
        <v>2834</v>
      </c>
      <c r="G17" s="7">
        <v>41</v>
      </c>
      <c r="H17" s="171">
        <v>2875</v>
      </c>
      <c r="I17" s="7">
        <v>2861</v>
      </c>
      <c r="J17" s="7">
        <v>51</v>
      </c>
      <c r="K17" s="171">
        <v>2912</v>
      </c>
      <c r="L17" s="7">
        <v>891</v>
      </c>
      <c r="M17" s="7">
        <v>27</v>
      </c>
      <c r="N17" s="171">
        <v>918</v>
      </c>
      <c r="O17" s="7">
        <v>1588</v>
      </c>
      <c r="P17" s="7">
        <v>41</v>
      </c>
      <c r="Q17" s="171">
        <v>1629</v>
      </c>
      <c r="R17" s="7">
        <v>2199</v>
      </c>
      <c r="S17" s="7">
        <v>61</v>
      </c>
      <c r="T17" s="171">
        <v>2260</v>
      </c>
      <c r="U17" s="7">
        <v>2519</v>
      </c>
      <c r="V17" s="7">
        <v>65</v>
      </c>
      <c r="W17" s="171">
        <v>2584</v>
      </c>
      <c r="X17" s="7">
        <v>2760</v>
      </c>
      <c r="Y17" s="7">
        <v>61</v>
      </c>
      <c r="Z17" s="171">
        <v>2821</v>
      </c>
      <c r="AA17" s="7">
        <v>2979</v>
      </c>
      <c r="AB17" s="7">
        <v>89</v>
      </c>
      <c r="AC17" s="171">
        <v>3068</v>
      </c>
    </row>
    <row r="18" spans="1:29" x14ac:dyDescent="0.3">
      <c r="A18" s="8">
        <v>14</v>
      </c>
      <c r="B18" s="7" t="s">
        <v>156</v>
      </c>
      <c r="C18" s="7">
        <v>444</v>
      </c>
      <c r="D18" s="7">
        <v>4</v>
      </c>
      <c r="E18" s="171">
        <v>448</v>
      </c>
      <c r="F18" s="7">
        <v>455</v>
      </c>
      <c r="G18" s="7">
        <v>4</v>
      </c>
      <c r="H18" s="171">
        <v>459</v>
      </c>
      <c r="I18" s="7">
        <v>524</v>
      </c>
      <c r="J18" s="7">
        <v>15</v>
      </c>
      <c r="K18" s="171">
        <v>539</v>
      </c>
      <c r="L18" s="7">
        <v>473</v>
      </c>
      <c r="M18" s="7">
        <v>6</v>
      </c>
      <c r="N18" s="171">
        <v>479</v>
      </c>
      <c r="O18" s="7">
        <v>585</v>
      </c>
      <c r="P18" s="7">
        <v>9</v>
      </c>
      <c r="Q18" s="171">
        <v>594</v>
      </c>
      <c r="R18" s="7">
        <v>735</v>
      </c>
      <c r="S18" s="7">
        <v>11</v>
      </c>
      <c r="T18" s="171">
        <v>746</v>
      </c>
      <c r="U18" s="7">
        <v>766</v>
      </c>
      <c r="V18" s="7">
        <v>18</v>
      </c>
      <c r="W18" s="171">
        <v>784</v>
      </c>
      <c r="X18" s="7">
        <v>781</v>
      </c>
      <c r="Y18" s="7">
        <v>20</v>
      </c>
      <c r="Z18" s="171">
        <v>801</v>
      </c>
      <c r="AA18" s="7">
        <v>770</v>
      </c>
      <c r="AB18" s="7">
        <v>21</v>
      </c>
      <c r="AC18" s="171">
        <v>791</v>
      </c>
    </row>
    <row r="19" spans="1:29" x14ac:dyDescent="0.3">
      <c r="A19" s="8">
        <v>15</v>
      </c>
      <c r="B19" s="7" t="s">
        <v>157</v>
      </c>
      <c r="C19" s="7">
        <v>2359</v>
      </c>
      <c r="D19" s="7">
        <v>49</v>
      </c>
      <c r="E19" s="171">
        <v>2408</v>
      </c>
      <c r="F19" s="7">
        <v>2370</v>
      </c>
      <c r="G19" s="7">
        <v>43</v>
      </c>
      <c r="H19" s="171">
        <v>2413</v>
      </c>
      <c r="I19" s="7">
        <v>2367</v>
      </c>
      <c r="J19" s="7">
        <v>44</v>
      </c>
      <c r="K19" s="171">
        <v>2411</v>
      </c>
      <c r="L19" s="7">
        <v>2182</v>
      </c>
      <c r="M19" s="7">
        <v>35</v>
      </c>
      <c r="N19" s="171">
        <v>2217</v>
      </c>
      <c r="O19" s="7">
        <v>2645</v>
      </c>
      <c r="P19" s="7">
        <v>56</v>
      </c>
      <c r="Q19" s="171">
        <v>2701</v>
      </c>
      <c r="R19" s="7">
        <v>2800</v>
      </c>
      <c r="S19" s="7">
        <v>68</v>
      </c>
      <c r="T19" s="171">
        <v>2868</v>
      </c>
      <c r="U19" s="7">
        <v>3054</v>
      </c>
      <c r="V19" s="7">
        <v>70</v>
      </c>
      <c r="W19" s="171">
        <v>3124</v>
      </c>
      <c r="X19" s="7">
        <v>3244</v>
      </c>
      <c r="Y19" s="7">
        <v>79</v>
      </c>
      <c r="Z19" s="171">
        <v>3323</v>
      </c>
      <c r="AA19" s="7">
        <v>3453</v>
      </c>
      <c r="AB19" s="7">
        <v>83</v>
      </c>
      <c r="AC19" s="171">
        <v>3536</v>
      </c>
    </row>
    <row r="20" spans="1:29" x14ac:dyDescent="0.3">
      <c r="A20" s="8">
        <v>16</v>
      </c>
      <c r="B20" s="7" t="s">
        <v>158</v>
      </c>
      <c r="C20" s="7">
        <v>1610</v>
      </c>
      <c r="D20" s="7">
        <v>11</v>
      </c>
      <c r="E20" s="171">
        <v>1621</v>
      </c>
      <c r="F20" s="7">
        <v>1720</v>
      </c>
      <c r="G20" s="7">
        <v>17</v>
      </c>
      <c r="H20" s="171">
        <v>1737</v>
      </c>
      <c r="I20" s="7">
        <v>1545</v>
      </c>
      <c r="J20" s="7">
        <v>16</v>
      </c>
      <c r="K20" s="171">
        <v>1561</v>
      </c>
      <c r="L20" s="7">
        <v>1249</v>
      </c>
      <c r="M20" s="7">
        <v>15</v>
      </c>
      <c r="N20" s="171">
        <v>1264</v>
      </c>
      <c r="O20" s="7">
        <v>1358</v>
      </c>
      <c r="P20" s="7">
        <v>14</v>
      </c>
      <c r="Q20" s="171">
        <v>1372</v>
      </c>
      <c r="R20" s="7">
        <v>1569</v>
      </c>
      <c r="S20" s="7">
        <v>17</v>
      </c>
      <c r="T20" s="171">
        <v>1586</v>
      </c>
      <c r="U20" s="7">
        <v>1685</v>
      </c>
      <c r="V20" s="7">
        <v>17</v>
      </c>
      <c r="W20" s="171">
        <v>1702</v>
      </c>
      <c r="X20" s="7">
        <v>2057</v>
      </c>
      <c r="Y20" s="7">
        <v>11</v>
      </c>
      <c r="Z20" s="171">
        <v>2068</v>
      </c>
      <c r="AA20" s="7">
        <v>2200</v>
      </c>
      <c r="AB20" s="7">
        <v>21</v>
      </c>
      <c r="AC20" s="171">
        <v>2221</v>
      </c>
    </row>
    <row r="21" spans="1:29" x14ac:dyDescent="0.3">
      <c r="A21" s="8">
        <v>17</v>
      </c>
      <c r="B21" s="7" t="s">
        <v>159</v>
      </c>
      <c r="C21" s="7">
        <v>2683</v>
      </c>
      <c r="D21" s="7">
        <v>61</v>
      </c>
      <c r="E21" s="171">
        <v>2744</v>
      </c>
      <c r="F21" s="7">
        <v>2624</v>
      </c>
      <c r="G21" s="7">
        <v>79</v>
      </c>
      <c r="H21" s="171">
        <v>2703</v>
      </c>
      <c r="I21" s="7">
        <v>2570</v>
      </c>
      <c r="J21" s="7">
        <v>75</v>
      </c>
      <c r="K21" s="171">
        <v>2645</v>
      </c>
      <c r="L21" s="7">
        <v>2376</v>
      </c>
      <c r="M21" s="7">
        <v>84</v>
      </c>
      <c r="N21" s="171">
        <v>2460</v>
      </c>
      <c r="O21" s="7">
        <v>888</v>
      </c>
      <c r="P21" s="7">
        <v>28</v>
      </c>
      <c r="Q21" s="171">
        <v>916</v>
      </c>
      <c r="R21" s="7">
        <v>1244</v>
      </c>
      <c r="S21" s="7">
        <v>34</v>
      </c>
      <c r="T21" s="171">
        <v>1278</v>
      </c>
      <c r="U21" s="7">
        <v>1485</v>
      </c>
      <c r="V21" s="7">
        <v>34</v>
      </c>
      <c r="W21" s="171">
        <v>1519</v>
      </c>
      <c r="X21" s="7">
        <v>1430</v>
      </c>
      <c r="Y21" s="7">
        <v>24</v>
      </c>
      <c r="Z21" s="171">
        <v>1454</v>
      </c>
      <c r="AA21" s="7">
        <v>1453</v>
      </c>
      <c r="AB21" s="7">
        <v>31</v>
      </c>
      <c r="AC21" s="171">
        <v>1484</v>
      </c>
    </row>
    <row r="22" spans="1:29" x14ac:dyDescent="0.3">
      <c r="A22" s="8">
        <v>18</v>
      </c>
      <c r="B22" s="7" t="s">
        <v>8</v>
      </c>
      <c r="C22" s="7">
        <v>1109</v>
      </c>
      <c r="D22" s="7">
        <v>11</v>
      </c>
      <c r="E22" s="171">
        <v>1120</v>
      </c>
      <c r="F22" s="7">
        <v>1112</v>
      </c>
      <c r="G22" s="7">
        <v>5</v>
      </c>
      <c r="H22" s="171">
        <v>1117</v>
      </c>
      <c r="I22" s="7">
        <v>1058</v>
      </c>
      <c r="J22" s="7">
        <v>4</v>
      </c>
      <c r="K22" s="171">
        <v>1062</v>
      </c>
      <c r="L22" s="7">
        <v>1198</v>
      </c>
      <c r="M22" s="7">
        <v>1</v>
      </c>
      <c r="N22" s="171">
        <v>1199</v>
      </c>
      <c r="O22" s="7">
        <v>1483</v>
      </c>
      <c r="P22" s="7">
        <v>2</v>
      </c>
      <c r="Q22" s="171">
        <v>1485</v>
      </c>
      <c r="R22" s="7">
        <v>1450</v>
      </c>
      <c r="S22" s="7">
        <v>14</v>
      </c>
      <c r="T22" s="171">
        <v>1464</v>
      </c>
      <c r="U22" s="7">
        <v>1656</v>
      </c>
      <c r="V22" s="7">
        <v>12</v>
      </c>
      <c r="W22" s="171">
        <v>1668</v>
      </c>
      <c r="X22" s="7">
        <v>2032</v>
      </c>
      <c r="Y22" s="7">
        <v>13</v>
      </c>
      <c r="Z22" s="171">
        <v>2045</v>
      </c>
      <c r="AA22" s="7">
        <v>2200</v>
      </c>
      <c r="AB22" s="7">
        <v>19</v>
      </c>
      <c r="AC22" s="171">
        <v>2219</v>
      </c>
    </row>
    <row r="23" spans="1:29" x14ac:dyDescent="0.3">
      <c r="A23" s="8">
        <v>19</v>
      </c>
      <c r="B23" s="7" t="s">
        <v>160</v>
      </c>
      <c r="C23" s="7">
        <v>2455</v>
      </c>
      <c r="D23" s="7">
        <v>17</v>
      </c>
      <c r="E23" s="171">
        <v>2472</v>
      </c>
      <c r="F23" s="7">
        <v>2805</v>
      </c>
      <c r="G23" s="7">
        <v>15</v>
      </c>
      <c r="H23" s="171">
        <v>2820</v>
      </c>
      <c r="I23" s="7">
        <v>2760</v>
      </c>
      <c r="J23" s="7">
        <v>24</v>
      </c>
      <c r="K23" s="171">
        <v>2784</v>
      </c>
      <c r="L23" s="7">
        <v>2334</v>
      </c>
      <c r="M23" s="7">
        <v>27</v>
      </c>
      <c r="N23" s="171">
        <v>2361</v>
      </c>
      <c r="O23" s="7">
        <v>2880</v>
      </c>
      <c r="P23" s="7">
        <v>26</v>
      </c>
      <c r="Q23" s="171">
        <v>2906</v>
      </c>
      <c r="R23" s="7">
        <v>3033</v>
      </c>
      <c r="S23" s="7">
        <v>35</v>
      </c>
      <c r="T23" s="171">
        <v>3068</v>
      </c>
      <c r="U23" s="7">
        <v>3133</v>
      </c>
      <c r="V23" s="7">
        <v>48</v>
      </c>
      <c r="W23" s="171">
        <v>3181</v>
      </c>
      <c r="X23" s="7">
        <v>2933</v>
      </c>
      <c r="Y23" s="7">
        <v>55</v>
      </c>
      <c r="Z23" s="171">
        <v>2988</v>
      </c>
      <c r="AA23" s="7">
        <v>3143</v>
      </c>
      <c r="AB23" s="7">
        <v>55</v>
      </c>
      <c r="AC23" s="171">
        <v>3198</v>
      </c>
    </row>
    <row r="24" spans="1:29" x14ac:dyDescent="0.3">
      <c r="A24" s="8">
        <v>20</v>
      </c>
      <c r="B24" s="7" t="s">
        <v>161</v>
      </c>
      <c r="C24" s="7">
        <v>4175</v>
      </c>
      <c r="D24" s="7">
        <v>48</v>
      </c>
      <c r="E24" s="171">
        <v>4223</v>
      </c>
      <c r="F24" s="7">
        <v>4200</v>
      </c>
      <c r="G24" s="7">
        <v>76</v>
      </c>
      <c r="H24" s="171">
        <v>4276</v>
      </c>
      <c r="I24" s="7">
        <v>4064</v>
      </c>
      <c r="J24" s="7">
        <v>68</v>
      </c>
      <c r="K24" s="171">
        <v>4132</v>
      </c>
      <c r="L24" s="7">
        <v>3567</v>
      </c>
      <c r="M24" s="7">
        <v>79</v>
      </c>
      <c r="N24" s="171">
        <v>3646</v>
      </c>
      <c r="O24" s="7">
        <v>3888</v>
      </c>
      <c r="P24" s="7">
        <v>64</v>
      </c>
      <c r="Q24" s="171">
        <v>3952</v>
      </c>
      <c r="R24" s="7">
        <v>4017</v>
      </c>
      <c r="S24" s="7">
        <v>79</v>
      </c>
      <c r="T24" s="171">
        <v>4096</v>
      </c>
      <c r="U24" s="7">
        <v>4058</v>
      </c>
      <c r="V24" s="7">
        <v>61</v>
      </c>
      <c r="W24" s="171">
        <v>4119</v>
      </c>
      <c r="X24" s="7">
        <v>4009</v>
      </c>
      <c r="Y24" s="7">
        <v>64</v>
      </c>
      <c r="Z24" s="171">
        <v>4073</v>
      </c>
      <c r="AA24" s="7">
        <v>4584</v>
      </c>
      <c r="AB24" s="7">
        <v>83</v>
      </c>
      <c r="AC24" s="171">
        <v>4667</v>
      </c>
    </row>
    <row r="25" spans="1:29" x14ac:dyDescent="0.3">
      <c r="A25" s="8">
        <v>21</v>
      </c>
      <c r="B25" s="7" t="s">
        <v>162</v>
      </c>
      <c r="C25" s="7">
        <v>2079</v>
      </c>
      <c r="D25" s="7">
        <v>47</v>
      </c>
      <c r="E25" s="171">
        <v>2126</v>
      </c>
      <c r="F25" s="7">
        <v>2152</v>
      </c>
      <c r="G25" s="7">
        <v>30</v>
      </c>
      <c r="H25" s="171">
        <v>2182</v>
      </c>
      <c r="I25" s="7">
        <v>1847</v>
      </c>
      <c r="J25" s="7">
        <v>18</v>
      </c>
      <c r="K25" s="171">
        <v>1865</v>
      </c>
      <c r="L25" s="7">
        <v>1874</v>
      </c>
      <c r="M25" s="7">
        <v>30</v>
      </c>
      <c r="N25" s="171">
        <v>1904</v>
      </c>
      <c r="O25" s="7">
        <v>2527</v>
      </c>
      <c r="P25" s="7">
        <v>37</v>
      </c>
      <c r="Q25" s="171">
        <v>2564</v>
      </c>
      <c r="R25" s="7">
        <v>2673</v>
      </c>
      <c r="S25" s="7">
        <v>43</v>
      </c>
      <c r="T25" s="171">
        <v>2716</v>
      </c>
      <c r="U25" s="7">
        <v>3146</v>
      </c>
      <c r="V25" s="7">
        <v>65</v>
      </c>
      <c r="W25" s="171">
        <v>3211</v>
      </c>
      <c r="X25" s="7">
        <v>3517</v>
      </c>
      <c r="Y25" s="7">
        <v>55</v>
      </c>
      <c r="Z25" s="171">
        <v>3572</v>
      </c>
      <c r="AA25" s="7">
        <v>3267</v>
      </c>
      <c r="AB25" s="7">
        <v>62</v>
      </c>
      <c r="AC25" s="171">
        <v>3329</v>
      </c>
    </row>
    <row r="26" spans="1:29" x14ac:dyDescent="0.3">
      <c r="A26" s="8">
        <v>22</v>
      </c>
      <c r="B26" s="7" t="s">
        <v>9</v>
      </c>
      <c r="C26" s="7">
        <v>1182</v>
      </c>
      <c r="D26" s="7">
        <v>4</v>
      </c>
      <c r="E26" s="171">
        <v>1186</v>
      </c>
      <c r="F26" s="7">
        <v>1216</v>
      </c>
      <c r="G26" s="7">
        <v>9</v>
      </c>
      <c r="H26" s="171">
        <v>1225</v>
      </c>
      <c r="I26" s="7">
        <v>1142</v>
      </c>
      <c r="J26" s="7">
        <v>9</v>
      </c>
      <c r="K26" s="171">
        <v>1151</v>
      </c>
      <c r="L26" s="7">
        <v>1260</v>
      </c>
      <c r="M26" s="7">
        <v>16</v>
      </c>
      <c r="N26" s="171">
        <v>1276</v>
      </c>
      <c r="O26" s="7">
        <v>1575</v>
      </c>
      <c r="P26" s="7">
        <v>15</v>
      </c>
      <c r="Q26" s="171">
        <v>1590</v>
      </c>
      <c r="R26" s="7">
        <v>1820</v>
      </c>
      <c r="S26" s="7">
        <v>22</v>
      </c>
      <c r="T26" s="171">
        <v>1842</v>
      </c>
      <c r="U26" s="7">
        <v>1728</v>
      </c>
      <c r="V26" s="7">
        <v>24</v>
      </c>
      <c r="W26" s="171">
        <v>1752</v>
      </c>
      <c r="X26" s="7">
        <v>2040</v>
      </c>
      <c r="Y26" s="7">
        <v>24</v>
      </c>
      <c r="Z26" s="171">
        <v>2064</v>
      </c>
      <c r="AA26" s="7">
        <v>2122</v>
      </c>
      <c r="AB26" s="7">
        <v>23</v>
      </c>
      <c r="AC26" s="171">
        <v>2145</v>
      </c>
    </row>
    <row r="27" spans="1:29" x14ac:dyDescent="0.3">
      <c r="A27" s="8">
        <v>23</v>
      </c>
      <c r="B27" s="7" t="s">
        <v>163</v>
      </c>
      <c r="C27" s="7">
        <v>560</v>
      </c>
      <c r="D27" s="7">
        <v>3</v>
      </c>
      <c r="E27" s="171">
        <v>563</v>
      </c>
      <c r="F27" s="7">
        <v>487</v>
      </c>
      <c r="G27" s="7">
        <v>2</v>
      </c>
      <c r="H27" s="171">
        <v>489</v>
      </c>
      <c r="I27" s="7">
        <v>325</v>
      </c>
      <c r="J27" s="7">
        <v>2</v>
      </c>
      <c r="K27" s="171">
        <v>327</v>
      </c>
      <c r="L27" s="7">
        <v>393</v>
      </c>
      <c r="M27" s="7">
        <v>1</v>
      </c>
      <c r="N27" s="171">
        <v>394</v>
      </c>
      <c r="O27" s="7">
        <v>336</v>
      </c>
      <c r="P27" s="7">
        <v>4</v>
      </c>
      <c r="Q27" s="171">
        <v>340</v>
      </c>
      <c r="R27" s="7">
        <v>450</v>
      </c>
      <c r="S27" s="7">
        <v>5</v>
      </c>
      <c r="T27" s="171">
        <v>455</v>
      </c>
      <c r="U27" s="7">
        <v>486</v>
      </c>
      <c r="V27" s="7">
        <v>7</v>
      </c>
      <c r="W27" s="171">
        <v>493</v>
      </c>
      <c r="X27" s="7">
        <v>447</v>
      </c>
      <c r="Y27" s="7">
        <v>2</v>
      </c>
      <c r="Z27" s="171">
        <v>449</v>
      </c>
      <c r="AA27" s="7">
        <v>525</v>
      </c>
      <c r="AB27" s="7">
        <v>5</v>
      </c>
      <c r="AC27" s="171">
        <v>530</v>
      </c>
    </row>
    <row r="28" spans="1:29" x14ac:dyDescent="0.3">
      <c r="A28" s="8">
        <v>24</v>
      </c>
      <c r="B28" s="7" t="s">
        <v>164</v>
      </c>
      <c r="C28" s="7">
        <v>717</v>
      </c>
      <c r="D28" s="7">
        <v>5</v>
      </c>
      <c r="E28" s="171">
        <v>722</v>
      </c>
      <c r="F28" s="7">
        <v>1147</v>
      </c>
      <c r="G28" s="7">
        <v>9</v>
      </c>
      <c r="H28" s="171">
        <v>1156</v>
      </c>
      <c r="I28" s="7">
        <v>1078</v>
      </c>
      <c r="J28" s="7">
        <v>11</v>
      </c>
      <c r="K28" s="171">
        <v>1089</v>
      </c>
      <c r="L28" s="7">
        <v>1062</v>
      </c>
      <c r="M28" s="7">
        <v>10</v>
      </c>
      <c r="N28" s="171">
        <v>1072</v>
      </c>
      <c r="O28" s="7">
        <v>1003</v>
      </c>
      <c r="P28" s="7">
        <v>9</v>
      </c>
      <c r="Q28" s="171">
        <v>1012</v>
      </c>
      <c r="R28" s="7">
        <v>1173</v>
      </c>
      <c r="S28" s="7">
        <v>15</v>
      </c>
      <c r="T28" s="171">
        <v>1188</v>
      </c>
      <c r="U28" s="7">
        <v>1412</v>
      </c>
      <c r="V28" s="7">
        <v>18</v>
      </c>
      <c r="W28" s="171">
        <v>1430</v>
      </c>
      <c r="X28" s="7">
        <v>1349</v>
      </c>
      <c r="Y28" s="7">
        <v>22</v>
      </c>
      <c r="Z28" s="171">
        <v>1371</v>
      </c>
      <c r="AA28" s="7">
        <v>1445</v>
      </c>
      <c r="AB28" s="7">
        <v>13</v>
      </c>
      <c r="AC28" s="171">
        <v>1458</v>
      </c>
    </row>
    <row r="29" spans="1:29" x14ac:dyDescent="0.3">
      <c r="A29" s="8">
        <v>25</v>
      </c>
      <c r="B29" s="7" t="s">
        <v>165</v>
      </c>
      <c r="C29" s="7">
        <v>7541</v>
      </c>
      <c r="D29" s="7">
        <v>300</v>
      </c>
      <c r="E29" s="171">
        <v>7841</v>
      </c>
      <c r="F29" s="7">
        <v>8677</v>
      </c>
      <c r="G29" s="7">
        <v>299</v>
      </c>
      <c r="H29" s="171">
        <v>8976</v>
      </c>
      <c r="I29" s="7">
        <v>8541</v>
      </c>
      <c r="J29" s="7">
        <v>273</v>
      </c>
      <c r="K29" s="171">
        <v>8814</v>
      </c>
      <c r="L29" s="7">
        <v>7448</v>
      </c>
      <c r="M29" s="7">
        <v>198</v>
      </c>
      <c r="N29" s="171">
        <v>7646</v>
      </c>
      <c r="O29" s="7">
        <v>7594</v>
      </c>
      <c r="P29" s="7">
        <v>183</v>
      </c>
      <c r="Q29" s="171">
        <v>7777</v>
      </c>
      <c r="R29" s="7">
        <v>8088</v>
      </c>
      <c r="S29" s="7">
        <v>237</v>
      </c>
      <c r="T29" s="171">
        <v>8325</v>
      </c>
      <c r="U29" s="7">
        <v>8182</v>
      </c>
      <c r="V29" s="7">
        <v>255</v>
      </c>
      <c r="W29" s="171">
        <v>8437</v>
      </c>
      <c r="X29" s="7">
        <v>8632</v>
      </c>
      <c r="Y29" s="7">
        <v>261</v>
      </c>
      <c r="Z29" s="171">
        <v>8893</v>
      </c>
      <c r="AA29" s="7">
        <v>8844</v>
      </c>
      <c r="AB29" s="7">
        <v>365</v>
      </c>
      <c r="AC29" s="171">
        <v>9209</v>
      </c>
    </row>
    <row r="30" spans="1:29" x14ac:dyDescent="0.3">
      <c r="A30" s="8">
        <v>26</v>
      </c>
      <c r="B30" s="7" t="s">
        <v>166</v>
      </c>
      <c r="C30" s="7">
        <v>1588</v>
      </c>
      <c r="D30" s="7">
        <v>24</v>
      </c>
      <c r="E30" s="171">
        <v>1612</v>
      </c>
      <c r="F30" s="7">
        <v>1777</v>
      </c>
      <c r="G30" s="7">
        <v>17</v>
      </c>
      <c r="H30" s="171">
        <v>1794</v>
      </c>
      <c r="I30" s="7">
        <v>1491</v>
      </c>
      <c r="J30" s="7">
        <v>17</v>
      </c>
      <c r="K30" s="171">
        <v>1508</v>
      </c>
      <c r="L30" s="7">
        <v>1114</v>
      </c>
      <c r="M30" s="7">
        <v>11</v>
      </c>
      <c r="N30" s="171">
        <v>1125</v>
      </c>
      <c r="O30" s="7">
        <v>1650</v>
      </c>
      <c r="P30" s="7">
        <v>8</v>
      </c>
      <c r="Q30" s="171">
        <v>1658</v>
      </c>
      <c r="R30" s="7">
        <v>1870</v>
      </c>
      <c r="S30" s="7">
        <v>10</v>
      </c>
      <c r="T30" s="171">
        <v>1880</v>
      </c>
      <c r="U30" s="7">
        <v>1872</v>
      </c>
      <c r="V30" s="7">
        <v>40</v>
      </c>
      <c r="W30" s="171">
        <v>1912</v>
      </c>
      <c r="X30" s="7">
        <v>1600</v>
      </c>
      <c r="Y30" s="7">
        <v>32</v>
      </c>
      <c r="Z30" s="171">
        <v>1632</v>
      </c>
      <c r="AA30" s="7">
        <v>1810</v>
      </c>
      <c r="AB30" s="7">
        <v>33</v>
      </c>
      <c r="AC30" s="171">
        <v>1843</v>
      </c>
    </row>
    <row r="31" spans="1:29" x14ac:dyDescent="0.3">
      <c r="A31" s="8">
        <v>27</v>
      </c>
      <c r="B31" s="7" t="s">
        <v>167</v>
      </c>
      <c r="C31" s="7">
        <v>1502</v>
      </c>
      <c r="D31" s="7">
        <v>6</v>
      </c>
      <c r="E31" s="171">
        <v>1508</v>
      </c>
      <c r="F31" s="7">
        <v>1283</v>
      </c>
      <c r="G31" s="7">
        <v>10</v>
      </c>
      <c r="H31" s="171">
        <v>1293</v>
      </c>
      <c r="I31" s="7">
        <v>1165</v>
      </c>
      <c r="J31" s="7">
        <v>8</v>
      </c>
      <c r="K31" s="171">
        <v>1173</v>
      </c>
      <c r="L31" s="7">
        <v>1248</v>
      </c>
      <c r="M31" s="7">
        <v>4</v>
      </c>
      <c r="N31" s="171">
        <v>1252</v>
      </c>
      <c r="O31" s="7">
        <v>1255</v>
      </c>
      <c r="P31" s="7">
        <v>12</v>
      </c>
      <c r="Q31" s="171">
        <v>1267</v>
      </c>
      <c r="R31" s="7">
        <v>1204</v>
      </c>
      <c r="S31" s="7">
        <v>15</v>
      </c>
      <c r="T31" s="171">
        <v>1219</v>
      </c>
      <c r="U31" s="7">
        <v>1128</v>
      </c>
      <c r="V31" s="7">
        <v>22</v>
      </c>
      <c r="W31" s="171">
        <v>1150</v>
      </c>
      <c r="X31" s="7">
        <v>1180</v>
      </c>
      <c r="Y31" s="7">
        <v>15</v>
      </c>
      <c r="Z31" s="171">
        <v>1195</v>
      </c>
      <c r="AA31" s="7">
        <v>1168</v>
      </c>
      <c r="AB31" s="7">
        <v>20</v>
      </c>
      <c r="AC31" s="171">
        <v>1188</v>
      </c>
    </row>
    <row r="32" spans="1:29" x14ac:dyDescent="0.3">
      <c r="A32" s="8">
        <v>28</v>
      </c>
      <c r="B32" s="7" t="s">
        <v>168</v>
      </c>
      <c r="C32" s="7">
        <v>2934</v>
      </c>
      <c r="D32" s="7">
        <v>76</v>
      </c>
      <c r="E32" s="171">
        <v>3010</v>
      </c>
      <c r="F32" s="7">
        <v>3409</v>
      </c>
      <c r="G32" s="7">
        <v>75</v>
      </c>
      <c r="H32" s="171">
        <v>3484</v>
      </c>
      <c r="I32" s="7">
        <v>3462</v>
      </c>
      <c r="J32" s="7">
        <v>75</v>
      </c>
      <c r="K32" s="171">
        <v>3537</v>
      </c>
      <c r="L32" s="7">
        <v>3311</v>
      </c>
      <c r="M32" s="7">
        <v>53</v>
      </c>
      <c r="N32" s="171">
        <v>3364</v>
      </c>
      <c r="O32" s="7">
        <v>3616</v>
      </c>
      <c r="P32" s="7">
        <v>81</v>
      </c>
      <c r="Q32" s="171">
        <v>3697</v>
      </c>
      <c r="R32" s="7">
        <v>4302</v>
      </c>
      <c r="S32" s="7">
        <v>104</v>
      </c>
      <c r="T32" s="171">
        <v>4406</v>
      </c>
      <c r="U32" s="7">
        <v>4807</v>
      </c>
      <c r="V32" s="7">
        <v>117</v>
      </c>
      <c r="W32" s="171">
        <v>4924</v>
      </c>
      <c r="X32" s="7">
        <v>4819</v>
      </c>
      <c r="Y32" s="7">
        <v>114</v>
      </c>
      <c r="Z32" s="171">
        <v>4933</v>
      </c>
      <c r="AA32" s="7">
        <v>4836</v>
      </c>
      <c r="AB32" s="7">
        <v>103</v>
      </c>
      <c r="AC32" s="171">
        <v>4939</v>
      </c>
    </row>
    <row r="33" spans="1:29" x14ac:dyDescent="0.3">
      <c r="A33" s="8">
        <v>29</v>
      </c>
      <c r="B33" s="7" t="s">
        <v>169</v>
      </c>
      <c r="C33" s="7">
        <v>1255</v>
      </c>
      <c r="D33" s="7">
        <v>21</v>
      </c>
      <c r="E33" s="171">
        <v>1276</v>
      </c>
      <c r="F33" s="7">
        <v>1206</v>
      </c>
      <c r="G33" s="7">
        <v>24</v>
      </c>
      <c r="H33" s="171">
        <v>1230</v>
      </c>
      <c r="I33" s="7">
        <v>1263</v>
      </c>
      <c r="J33" s="7">
        <v>26</v>
      </c>
      <c r="K33" s="171">
        <v>1289</v>
      </c>
      <c r="L33" s="7">
        <v>902</v>
      </c>
      <c r="M33" s="7">
        <v>20</v>
      </c>
      <c r="N33" s="171">
        <v>922</v>
      </c>
      <c r="O33" s="7">
        <v>1093</v>
      </c>
      <c r="P33" s="7">
        <v>16</v>
      </c>
      <c r="Q33" s="171">
        <v>1109</v>
      </c>
      <c r="R33" s="7">
        <v>1388</v>
      </c>
      <c r="S33" s="7">
        <v>32</v>
      </c>
      <c r="T33" s="171">
        <v>1420</v>
      </c>
      <c r="U33" s="7">
        <v>1533</v>
      </c>
      <c r="V33" s="7">
        <v>37</v>
      </c>
      <c r="W33" s="171">
        <v>1570</v>
      </c>
      <c r="X33" s="7">
        <v>1412</v>
      </c>
      <c r="Y33" s="7">
        <v>29</v>
      </c>
      <c r="Z33" s="171">
        <v>1441</v>
      </c>
      <c r="AA33" s="7">
        <v>1402</v>
      </c>
      <c r="AB33" s="7">
        <v>44</v>
      </c>
      <c r="AC33" s="171">
        <v>1446</v>
      </c>
    </row>
    <row r="34" spans="1:29" x14ac:dyDescent="0.3">
      <c r="A34" s="8">
        <v>30</v>
      </c>
      <c r="B34" s="7" t="s">
        <v>170</v>
      </c>
      <c r="C34" s="7">
        <v>1100</v>
      </c>
      <c r="D34" s="7">
        <v>27</v>
      </c>
      <c r="E34" s="171">
        <v>1127</v>
      </c>
      <c r="F34" s="7">
        <v>1081</v>
      </c>
      <c r="G34" s="7">
        <v>30</v>
      </c>
      <c r="H34" s="171">
        <v>1111</v>
      </c>
      <c r="I34" s="7">
        <v>1142</v>
      </c>
      <c r="J34" s="7">
        <v>37</v>
      </c>
      <c r="K34" s="171">
        <v>1179</v>
      </c>
      <c r="L34" s="7">
        <v>1011</v>
      </c>
      <c r="M34" s="7">
        <v>23</v>
      </c>
      <c r="N34" s="171">
        <v>1034</v>
      </c>
      <c r="O34" s="7">
        <v>1032</v>
      </c>
      <c r="P34" s="7">
        <v>31</v>
      </c>
      <c r="Q34" s="171">
        <v>1063</v>
      </c>
      <c r="R34" s="7">
        <v>1095</v>
      </c>
      <c r="S34" s="7">
        <v>28</v>
      </c>
      <c r="T34" s="171">
        <v>1123</v>
      </c>
      <c r="U34" s="7">
        <v>1115</v>
      </c>
      <c r="V34" s="7">
        <v>20</v>
      </c>
      <c r="W34" s="171">
        <v>1135</v>
      </c>
      <c r="X34" s="7">
        <v>1201</v>
      </c>
      <c r="Y34" s="7">
        <v>16</v>
      </c>
      <c r="Z34" s="171">
        <v>1217</v>
      </c>
      <c r="AA34" s="7">
        <v>1133</v>
      </c>
      <c r="AB34" s="7">
        <v>17</v>
      </c>
      <c r="AC34" s="171">
        <v>1150</v>
      </c>
    </row>
    <row r="35" spans="1:29" x14ac:dyDescent="0.3">
      <c r="A35" s="8">
        <v>31</v>
      </c>
      <c r="B35" s="7" t="s">
        <v>171</v>
      </c>
      <c r="C35" s="7">
        <v>1406</v>
      </c>
      <c r="D35" s="7">
        <v>12</v>
      </c>
      <c r="E35" s="171">
        <v>1418</v>
      </c>
      <c r="F35" s="7">
        <v>1616</v>
      </c>
      <c r="G35" s="7">
        <v>19</v>
      </c>
      <c r="H35" s="171">
        <v>1635</v>
      </c>
      <c r="I35" s="7">
        <v>1721</v>
      </c>
      <c r="J35" s="7">
        <v>20</v>
      </c>
      <c r="K35" s="171">
        <v>1741</v>
      </c>
      <c r="L35" s="7">
        <v>1709</v>
      </c>
      <c r="M35" s="7">
        <v>10</v>
      </c>
      <c r="N35" s="171">
        <v>1719</v>
      </c>
      <c r="O35" s="7">
        <v>1637</v>
      </c>
      <c r="P35" s="7">
        <v>17</v>
      </c>
      <c r="Q35" s="171">
        <v>1654</v>
      </c>
      <c r="R35" s="7">
        <v>1834</v>
      </c>
      <c r="S35" s="7">
        <v>19</v>
      </c>
      <c r="T35" s="171">
        <v>1853</v>
      </c>
      <c r="U35" s="7">
        <v>1904</v>
      </c>
      <c r="V35" s="7">
        <v>30</v>
      </c>
      <c r="W35" s="171">
        <v>1934</v>
      </c>
      <c r="X35" s="7">
        <v>2097</v>
      </c>
      <c r="Y35" s="7">
        <v>30</v>
      </c>
      <c r="Z35" s="171">
        <v>2127</v>
      </c>
      <c r="AA35" s="7">
        <v>1815</v>
      </c>
      <c r="AB35" s="7">
        <v>16</v>
      </c>
      <c r="AC35" s="171">
        <v>1831</v>
      </c>
    </row>
    <row r="36" spans="1:29" x14ac:dyDescent="0.3">
      <c r="A36" s="8">
        <v>32</v>
      </c>
      <c r="B36" s="7" t="s">
        <v>172</v>
      </c>
      <c r="C36" s="7">
        <v>1715</v>
      </c>
      <c r="D36" s="7">
        <v>17</v>
      </c>
      <c r="E36" s="171">
        <v>1732</v>
      </c>
      <c r="F36" s="7">
        <v>1579</v>
      </c>
      <c r="G36" s="7">
        <v>11</v>
      </c>
      <c r="H36" s="171">
        <v>1590</v>
      </c>
      <c r="I36" s="7">
        <v>1548</v>
      </c>
      <c r="J36" s="7">
        <v>17</v>
      </c>
      <c r="K36" s="171">
        <v>1565</v>
      </c>
      <c r="L36" s="7">
        <v>1472</v>
      </c>
      <c r="M36" s="7">
        <v>12</v>
      </c>
      <c r="N36" s="171">
        <v>1484</v>
      </c>
      <c r="O36" s="7">
        <v>1405</v>
      </c>
      <c r="P36" s="7">
        <v>23</v>
      </c>
      <c r="Q36" s="171">
        <v>1428</v>
      </c>
      <c r="R36" s="7">
        <v>1672</v>
      </c>
      <c r="S36" s="7">
        <v>17</v>
      </c>
      <c r="T36" s="171">
        <v>1689</v>
      </c>
      <c r="U36" s="7">
        <v>1739</v>
      </c>
      <c r="V36" s="7">
        <v>19</v>
      </c>
      <c r="W36" s="171">
        <v>1758</v>
      </c>
      <c r="X36" s="7">
        <v>1788</v>
      </c>
      <c r="Y36" s="7">
        <v>25</v>
      </c>
      <c r="Z36" s="171">
        <v>1813</v>
      </c>
      <c r="AA36" s="7">
        <v>1968</v>
      </c>
      <c r="AB36" s="7">
        <v>41</v>
      </c>
      <c r="AC36" s="171">
        <v>2009</v>
      </c>
    </row>
    <row r="37" spans="1:29" x14ac:dyDescent="0.3">
      <c r="A37" s="8">
        <v>33</v>
      </c>
      <c r="B37" s="7" t="s">
        <v>173</v>
      </c>
      <c r="C37" s="7">
        <v>4681</v>
      </c>
      <c r="D37" s="7">
        <v>76</v>
      </c>
      <c r="E37" s="171">
        <v>4757</v>
      </c>
      <c r="F37" s="7">
        <v>4482</v>
      </c>
      <c r="G37" s="7">
        <v>98</v>
      </c>
      <c r="H37" s="171">
        <v>4580</v>
      </c>
      <c r="I37" s="7">
        <v>5074</v>
      </c>
      <c r="J37" s="7">
        <v>97</v>
      </c>
      <c r="K37" s="171">
        <v>5171</v>
      </c>
      <c r="L37" s="7">
        <v>4736</v>
      </c>
      <c r="M37" s="7">
        <v>108</v>
      </c>
      <c r="N37" s="171">
        <v>4844</v>
      </c>
      <c r="O37" s="7">
        <v>4122</v>
      </c>
      <c r="P37" s="7">
        <v>106</v>
      </c>
      <c r="Q37" s="171">
        <v>4228</v>
      </c>
      <c r="R37" s="7">
        <v>3734</v>
      </c>
      <c r="S37" s="7">
        <v>111</v>
      </c>
      <c r="T37" s="171">
        <v>3845</v>
      </c>
      <c r="U37" s="7">
        <v>3471</v>
      </c>
      <c r="V37" s="7">
        <v>114</v>
      </c>
      <c r="W37" s="171">
        <v>3585</v>
      </c>
      <c r="X37" s="7">
        <v>3107</v>
      </c>
      <c r="Y37" s="7">
        <v>85</v>
      </c>
      <c r="Z37" s="171">
        <v>3192</v>
      </c>
      <c r="AA37" s="7">
        <v>3128</v>
      </c>
      <c r="AB37" s="7">
        <v>86</v>
      </c>
      <c r="AC37" s="171">
        <v>3214</v>
      </c>
    </row>
    <row r="38" spans="1:29" x14ac:dyDescent="0.3">
      <c r="A38" s="8">
        <v>34</v>
      </c>
      <c r="B38" s="7" t="s">
        <v>174</v>
      </c>
      <c r="C38" s="7">
        <v>974</v>
      </c>
      <c r="D38" s="7">
        <v>17</v>
      </c>
      <c r="E38" s="171">
        <v>991</v>
      </c>
      <c r="F38" s="7">
        <v>1101</v>
      </c>
      <c r="G38" s="7">
        <v>28</v>
      </c>
      <c r="H38" s="171">
        <v>1129</v>
      </c>
      <c r="I38" s="7">
        <v>1145</v>
      </c>
      <c r="J38" s="7">
        <v>24</v>
      </c>
      <c r="K38" s="171">
        <v>1169</v>
      </c>
      <c r="L38" s="7">
        <v>1194</v>
      </c>
      <c r="M38" s="7">
        <v>20</v>
      </c>
      <c r="N38" s="171">
        <v>1214</v>
      </c>
      <c r="O38" s="7">
        <v>1278</v>
      </c>
      <c r="P38" s="7">
        <v>11</v>
      </c>
      <c r="Q38" s="171">
        <v>1289</v>
      </c>
      <c r="R38" s="7">
        <v>1394</v>
      </c>
      <c r="S38" s="7">
        <v>16</v>
      </c>
      <c r="T38" s="171">
        <v>1410</v>
      </c>
      <c r="U38" s="7">
        <v>1514</v>
      </c>
      <c r="V38" s="7">
        <v>17</v>
      </c>
      <c r="W38" s="171">
        <v>1531</v>
      </c>
      <c r="X38" s="7">
        <v>1762</v>
      </c>
      <c r="Y38" s="7">
        <v>24</v>
      </c>
      <c r="Z38" s="171">
        <v>1786</v>
      </c>
      <c r="AA38" s="7">
        <v>1687</v>
      </c>
      <c r="AB38" s="7">
        <v>23</v>
      </c>
      <c r="AC38" s="171">
        <v>1710</v>
      </c>
    </row>
    <row r="39" spans="1:29" x14ac:dyDescent="0.3">
      <c r="A39" s="8">
        <v>35</v>
      </c>
      <c r="B39" s="7" t="s">
        <v>10</v>
      </c>
      <c r="C39" s="7">
        <v>1280</v>
      </c>
      <c r="D39" s="7">
        <v>12</v>
      </c>
      <c r="E39" s="171">
        <v>1292</v>
      </c>
      <c r="F39" s="7">
        <v>1424</v>
      </c>
      <c r="G39" s="7">
        <v>13</v>
      </c>
      <c r="H39" s="171">
        <v>1437</v>
      </c>
      <c r="I39" s="7">
        <v>1297</v>
      </c>
      <c r="J39" s="7">
        <v>15</v>
      </c>
      <c r="K39" s="171">
        <v>1312</v>
      </c>
      <c r="L39" s="7">
        <v>1218</v>
      </c>
      <c r="M39" s="7">
        <v>24</v>
      </c>
      <c r="N39" s="171">
        <v>1242</v>
      </c>
      <c r="O39" s="7">
        <v>1282</v>
      </c>
      <c r="P39" s="7">
        <v>12</v>
      </c>
      <c r="Q39" s="171">
        <v>1294</v>
      </c>
      <c r="R39" s="7">
        <v>1164</v>
      </c>
      <c r="S39" s="7">
        <v>10</v>
      </c>
      <c r="T39" s="171">
        <v>1174</v>
      </c>
      <c r="U39" s="7">
        <v>1150</v>
      </c>
      <c r="V39" s="7">
        <v>6</v>
      </c>
      <c r="W39" s="171">
        <v>1156</v>
      </c>
      <c r="X39" s="7">
        <v>1028</v>
      </c>
      <c r="Y39" s="7">
        <v>11</v>
      </c>
      <c r="Z39" s="171">
        <v>1039</v>
      </c>
      <c r="AA39" s="7">
        <v>1096</v>
      </c>
      <c r="AB39" s="7">
        <v>23</v>
      </c>
      <c r="AC39" s="171">
        <v>1119</v>
      </c>
    </row>
    <row r="40" spans="1:29" x14ac:dyDescent="0.3">
      <c r="A40" s="8">
        <v>36</v>
      </c>
      <c r="B40" s="7" t="s">
        <v>175</v>
      </c>
      <c r="C40" s="7">
        <v>706</v>
      </c>
      <c r="D40" s="7">
        <v>0</v>
      </c>
      <c r="E40" s="171">
        <v>706</v>
      </c>
      <c r="F40" s="7">
        <v>750</v>
      </c>
      <c r="G40" s="7">
        <v>0</v>
      </c>
      <c r="H40" s="171">
        <v>750</v>
      </c>
      <c r="I40" s="7">
        <v>654</v>
      </c>
      <c r="J40" s="7">
        <v>2</v>
      </c>
      <c r="K40" s="171">
        <v>656</v>
      </c>
      <c r="L40" s="7">
        <v>636</v>
      </c>
      <c r="M40" s="7">
        <v>3</v>
      </c>
      <c r="N40" s="171">
        <v>639</v>
      </c>
      <c r="O40" s="7">
        <v>653</v>
      </c>
      <c r="P40" s="7">
        <v>7</v>
      </c>
      <c r="Q40" s="171">
        <v>660</v>
      </c>
      <c r="R40" s="7">
        <v>848</v>
      </c>
      <c r="S40" s="7">
        <v>5</v>
      </c>
      <c r="T40" s="171">
        <v>853</v>
      </c>
      <c r="U40" s="7">
        <v>943</v>
      </c>
      <c r="V40" s="7">
        <v>3</v>
      </c>
      <c r="W40" s="171">
        <v>946</v>
      </c>
      <c r="X40" s="7">
        <v>962</v>
      </c>
      <c r="Y40" s="7">
        <v>12</v>
      </c>
      <c r="Z40" s="171">
        <v>974</v>
      </c>
      <c r="AA40" s="7">
        <v>1160</v>
      </c>
      <c r="AB40" s="7">
        <v>6</v>
      </c>
      <c r="AC40" s="171">
        <v>1166</v>
      </c>
    </row>
    <row r="41" spans="1:29" x14ac:dyDescent="0.3">
      <c r="A41" s="8">
        <v>37</v>
      </c>
      <c r="B41" s="7" t="s">
        <v>176</v>
      </c>
      <c r="C41" s="7">
        <v>799</v>
      </c>
      <c r="D41" s="7">
        <v>12</v>
      </c>
      <c r="E41" s="171">
        <v>811</v>
      </c>
      <c r="F41" s="7">
        <v>857</v>
      </c>
      <c r="G41" s="7">
        <v>14</v>
      </c>
      <c r="H41" s="171">
        <v>871</v>
      </c>
      <c r="I41" s="7">
        <v>591</v>
      </c>
      <c r="J41" s="7">
        <v>5</v>
      </c>
      <c r="K41" s="171">
        <v>596</v>
      </c>
      <c r="L41" s="7">
        <v>714</v>
      </c>
      <c r="M41" s="7">
        <v>3</v>
      </c>
      <c r="N41" s="171">
        <v>717</v>
      </c>
      <c r="O41" s="7">
        <v>914</v>
      </c>
      <c r="P41" s="7">
        <v>6</v>
      </c>
      <c r="Q41" s="171">
        <v>920</v>
      </c>
      <c r="R41" s="7">
        <v>924</v>
      </c>
      <c r="S41" s="7">
        <v>13</v>
      </c>
      <c r="T41" s="171">
        <v>937</v>
      </c>
      <c r="U41" s="7">
        <v>902</v>
      </c>
      <c r="V41" s="7">
        <v>17</v>
      </c>
      <c r="W41" s="171">
        <v>919</v>
      </c>
      <c r="X41" s="7">
        <v>971</v>
      </c>
      <c r="Y41" s="7">
        <v>24</v>
      </c>
      <c r="Z41" s="171">
        <v>995</v>
      </c>
      <c r="AA41" s="7">
        <v>963</v>
      </c>
      <c r="AB41" s="7">
        <v>26</v>
      </c>
      <c r="AC41" s="171">
        <v>989</v>
      </c>
    </row>
    <row r="42" spans="1:29" x14ac:dyDescent="0.3">
      <c r="A42" s="7"/>
      <c r="B42" s="7" t="s">
        <v>11</v>
      </c>
      <c r="C42" s="7">
        <v>68598</v>
      </c>
      <c r="D42" s="7">
        <v>1348</v>
      </c>
      <c r="E42" s="171">
        <v>69946</v>
      </c>
      <c r="F42" s="7">
        <v>72238</v>
      </c>
      <c r="G42" s="7">
        <v>1414</v>
      </c>
      <c r="H42" s="171">
        <v>73652</v>
      </c>
      <c r="I42" s="7">
        <v>70842</v>
      </c>
      <c r="J42" s="7">
        <v>1383</v>
      </c>
      <c r="K42" s="171">
        <v>72225</v>
      </c>
      <c r="L42" s="7">
        <v>63961</v>
      </c>
      <c r="M42" s="7">
        <v>1237</v>
      </c>
      <c r="N42" s="171">
        <v>65198</v>
      </c>
      <c r="O42" s="7">
        <v>68904</v>
      </c>
      <c r="P42" s="7">
        <v>1282</v>
      </c>
      <c r="Q42" s="171">
        <v>70186</v>
      </c>
      <c r="R42" s="7">
        <v>72054</v>
      </c>
      <c r="S42" s="7">
        <v>1563</v>
      </c>
      <c r="T42" s="171">
        <v>73617</v>
      </c>
      <c r="U42" s="7">
        <v>75045</v>
      </c>
      <c r="V42" s="7">
        <v>1651</v>
      </c>
      <c r="W42" s="171">
        <v>76696</v>
      </c>
      <c r="X42" s="7">
        <v>77236</v>
      </c>
      <c r="Y42" s="7">
        <v>1657</v>
      </c>
      <c r="Z42" s="171">
        <v>78893</v>
      </c>
      <c r="AA42" s="7">
        <v>79792</v>
      </c>
      <c r="AB42" s="7">
        <v>1918</v>
      </c>
      <c r="AC42" s="171">
        <v>81710</v>
      </c>
    </row>
    <row r="43" spans="1:29" x14ac:dyDescent="0.3">
      <c r="A43" t="s">
        <v>79</v>
      </c>
    </row>
  </sheetData>
  <mergeCells count="11">
    <mergeCell ref="A1:AC1"/>
    <mergeCell ref="A2:AC2"/>
    <mergeCell ref="C3:E3"/>
    <mergeCell ref="F3:H3"/>
    <mergeCell ref="I3:K3"/>
    <mergeCell ref="L3:N3"/>
    <mergeCell ref="O3:Q3"/>
    <mergeCell ref="R3:T3"/>
    <mergeCell ref="U3:W3"/>
    <mergeCell ref="X3:Z3"/>
    <mergeCell ref="AA3:AC3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48"/>
  <sheetViews>
    <sheetView zoomScale="80" zoomScaleNormal="80" workbookViewId="0">
      <selection activeCell="AD11" sqref="AD11"/>
    </sheetView>
  </sheetViews>
  <sheetFormatPr defaultRowHeight="14.4" x14ac:dyDescent="0.3"/>
  <cols>
    <col min="2" max="2" width="13.109375" bestFit="1" customWidth="1"/>
  </cols>
  <sheetData>
    <row r="1" spans="1:29" x14ac:dyDescent="0.3">
      <c r="A1" s="238" t="s">
        <v>0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  <c r="AC1" s="238"/>
    </row>
    <row r="2" spans="1:29" x14ac:dyDescent="0.3">
      <c r="A2" s="238" t="s">
        <v>179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  <c r="AC2" s="238"/>
    </row>
    <row r="3" spans="1:29" x14ac:dyDescent="0.3">
      <c r="A3" s="52" t="s">
        <v>1</v>
      </c>
      <c r="B3" s="52" t="s">
        <v>180</v>
      </c>
      <c r="C3" s="235">
        <v>2017</v>
      </c>
      <c r="D3" s="236"/>
      <c r="E3" s="237"/>
      <c r="F3" s="235">
        <v>2018</v>
      </c>
      <c r="G3" s="236"/>
      <c r="H3" s="236"/>
      <c r="I3" s="235">
        <v>2019</v>
      </c>
      <c r="J3" s="236"/>
      <c r="K3" s="237"/>
      <c r="L3" s="235">
        <v>2020</v>
      </c>
      <c r="M3" s="236"/>
      <c r="N3" s="236"/>
      <c r="O3" s="235">
        <v>2021</v>
      </c>
      <c r="P3" s="236"/>
      <c r="Q3" s="237"/>
      <c r="R3" s="235">
        <v>2022</v>
      </c>
      <c r="S3" s="236"/>
      <c r="T3" s="237"/>
      <c r="U3" s="235">
        <v>2023</v>
      </c>
      <c r="V3" s="236"/>
      <c r="W3" s="236"/>
      <c r="X3" s="235">
        <v>2024</v>
      </c>
      <c r="Y3" s="236"/>
      <c r="Z3" s="237"/>
      <c r="AA3" s="235" t="s">
        <v>178</v>
      </c>
      <c r="AB3" s="236"/>
      <c r="AC3" s="237"/>
    </row>
    <row r="4" spans="1:29" x14ac:dyDescent="0.3">
      <c r="A4" s="13"/>
      <c r="B4" s="52"/>
      <c r="C4" s="52" t="s">
        <v>12</v>
      </c>
      <c r="D4" s="52" t="s">
        <v>13</v>
      </c>
      <c r="E4" s="52" t="s">
        <v>11</v>
      </c>
      <c r="F4" s="52" t="s">
        <v>12</v>
      </c>
      <c r="G4" s="52" t="s">
        <v>13</v>
      </c>
      <c r="H4" s="52" t="s">
        <v>11</v>
      </c>
      <c r="I4" s="52" t="s">
        <v>12</v>
      </c>
      <c r="J4" s="52" t="s">
        <v>13</v>
      </c>
      <c r="K4" s="52" t="s">
        <v>11</v>
      </c>
      <c r="L4" s="52" t="s">
        <v>12</v>
      </c>
      <c r="M4" s="52" t="s">
        <v>13</v>
      </c>
      <c r="N4" s="52" t="s">
        <v>11</v>
      </c>
      <c r="O4" s="52" t="s">
        <v>12</v>
      </c>
      <c r="P4" s="52" t="s">
        <v>13</v>
      </c>
      <c r="Q4" s="52" t="s">
        <v>11</v>
      </c>
      <c r="R4" s="52" t="s">
        <v>12</v>
      </c>
      <c r="S4" s="52" t="s">
        <v>13</v>
      </c>
      <c r="T4" s="52" t="s">
        <v>11</v>
      </c>
      <c r="U4" s="52" t="s">
        <v>12</v>
      </c>
      <c r="V4" s="52" t="s">
        <v>13</v>
      </c>
      <c r="W4" s="52" t="s">
        <v>11</v>
      </c>
      <c r="X4" s="52" t="s">
        <v>12</v>
      </c>
      <c r="Y4" s="52" t="s">
        <v>13</v>
      </c>
      <c r="Z4" s="52" t="s">
        <v>11</v>
      </c>
      <c r="AA4" s="52" t="s">
        <v>12</v>
      </c>
      <c r="AB4" s="52" t="s">
        <v>13</v>
      </c>
      <c r="AC4" s="52" t="s">
        <v>11</v>
      </c>
    </row>
    <row r="5" spans="1:29" x14ac:dyDescent="0.3">
      <c r="A5" s="8">
        <v>1</v>
      </c>
      <c r="B5" s="7" t="s">
        <v>2</v>
      </c>
      <c r="C5" s="7">
        <v>1453</v>
      </c>
      <c r="D5" s="7">
        <v>72</v>
      </c>
      <c r="E5" s="171">
        <v>1525</v>
      </c>
      <c r="F5" s="7">
        <v>1487</v>
      </c>
      <c r="G5" s="7">
        <v>75</v>
      </c>
      <c r="H5" s="171">
        <v>1562</v>
      </c>
      <c r="I5" s="7">
        <v>1532</v>
      </c>
      <c r="J5" s="7">
        <v>68</v>
      </c>
      <c r="K5" s="171">
        <v>1600</v>
      </c>
      <c r="L5" s="7">
        <v>1296</v>
      </c>
      <c r="M5" s="7">
        <v>51</v>
      </c>
      <c r="N5" s="171">
        <v>1347</v>
      </c>
      <c r="O5" s="7">
        <v>1320</v>
      </c>
      <c r="P5" s="7">
        <v>41</v>
      </c>
      <c r="Q5" s="171">
        <v>1361</v>
      </c>
      <c r="R5" s="7">
        <v>1314</v>
      </c>
      <c r="S5" s="7">
        <v>33</v>
      </c>
      <c r="T5" s="171">
        <v>1347</v>
      </c>
      <c r="U5" s="7">
        <v>1394</v>
      </c>
      <c r="V5" s="7">
        <v>86</v>
      </c>
      <c r="W5" s="171">
        <v>1480</v>
      </c>
      <c r="X5" s="7">
        <v>1574</v>
      </c>
      <c r="Y5" s="7">
        <v>79</v>
      </c>
      <c r="Z5" s="171">
        <v>1653</v>
      </c>
      <c r="AA5" s="7">
        <v>1566</v>
      </c>
      <c r="AB5" s="7">
        <v>57</v>
      </c>
      <c r="AC5" s="171">
        <v>1623</v>
      </c>
    </row>
    <row r="6" spans="1:29" x14ac:dyDescent="0.3">
      <c r="A6" s="8">
        <v>2</v>
      </c>
      <c r="B6" s="7" t="s">
        <v>149</v>
      </c>
      <c r="C6" s="7">
        <v>847</v>
      </c>
      <c r="D6" s="7">
        <v>20</v>
      </c>
      <c r="E6" s="171">
        <v>867</v>
      </c>
      <c r="F6" s="7">
        <v>974</v>
      </c>
      <c r="G6" s="7">
        <v>21</v>
      </c>
      <c r="H6" s="171">
        <v>995</v>
      </c>
      <c r="I6" s="7">
        <v>1125</v>
      </c>
      <c r="J6" s="7">
        <v>30</v>
      </c>
      <c r="K6" s="171">
        <v>1155</v>
      </c>
      <c r="L6" s="7">
        <v>1283</v>
      </c>
      <c r="M6" s="7">
        <v>24</v>
      </c>
      <c r="N6" s="171">
        <v>1307</v>
      </c>
      <c r="O6" s="7">
        <v>1160</v>
      </c>
      <c r="P6" s="7">
        <v>26</v>
      </c>
      <c r="Q6" s="171">
        <v>1186</v>
      </c>
      <c r="R6" s="7">
        <v>790</v>
      </c>
      <c r="S6" s="7">
        <v>40</v>
      </c>
      <c r="T6" s="171">
        <v>830</v>
      </c>
      <c r="U6" s="7">
        <v>805</v>
      </c>
      <c r="V6" s="7">
        <v>18</v>
      </c>
      <c r="W6" s="171">
        <v>823</v>
      </c>
      <c r="X6" s="7">
        <v>934</v>
      </c>
      <c r="Y6" s="7">
        <v>26</v>
      </c>
      <c r="Z6" s="171">
        <v>960</v>
      </c>
      <c r="AA6" s="7">
        <v>1046</v>
      </c>
      <c r="AB6" s="7">
        <v>70</v>
      </c>
      <c r="AC6" s="171">
        <v>1116</v>
      </c>
    </row>
    <row r="7" spans="1:29" x14ac:dyDescent="0.3">
      <c r="A7" s="8">
        <v>3</v>
      </c>
      <c r="B7" s="7" t="s">
        <v>150</v>
      </c>
      <c r="C7" s="7">
        <v>1018</v>
      </c>
      <c r="D7" s="7">
        <v>17</v>
      </c>
      <c r="E7" s="171">
        <v>1035</v>
      </c>
      <c r="F7" s="7">
        <v>1024</v>
      </c>
      <c r="G7" s="7">
        <v>18</v>
      </c>
      <c r="H7" s="171">
        <v>1042</v>
      </c>
      <c r="I7" s="7">
        <v>1106</v>
      </c>
      <c r="J7" s="7">
        <v>14</v>
      </c>
      <c r="K7" s="171">
        <v>1120</v>
      </c>
      <c r="L7" s="7">
        <v>1483</v>
      </c>
      <c r="M7" s="7">
        <v>17</v>
      </c>
      <c r="N7" s="171">
        <v>1500</v>
      </c>
      <c r="O7" s="7">
        <v>1534</v>
      </c>
      <c r="P7" s="7">
        <v>20</v>
      </c>
      <c r="Q7" s="171">
        <v>1554</v>
      </c>
      <c r="R7" s="7">
        <v>1234</v>
      </c>
      <c r="S7" s="7">
        <v>28</v>
      </c>
      <c r="T7" s="171">
        <v>1262</v>
      </c>
      <c r="U7" s="7">
        <v>1242</v>
      </c>
      <c r="V7" s="7">
        <v>18</v>
      </c>
      <c r="W7" s="171">
        <v>1260</v>
      </c>
      <c r="X7" s="7">
        <v>1191</v>
      </c>
      <c r="Y7" s="7">
        <v>18</v>
      </c>
      <c r="Z7" s="171">
        <v>1209</v>
      </c>
      <c r="AA7" s="7">
        <v>1420</v>
      </c>
      <c r="AB7" s="7">
        <v>24</v>
      </c>
      <c r="AC7" s="171">
        <v>1444</v>
      </c>
    </row>
    <row r="8" spans="1:29" x14ac:dyDescent="0.3">
      <c r="A8" s="8">
        <v>4</v>
      </c>
      <c r="B8" s="7" t="s">
        <v>151</v>
      </c>
      <c r="C8" s="7">
        <v>1804</v>
      </c>
      <c r="D8" s="7">
        <v>90</v>
      </c>
      <c r="E8" s="171">
        <v>1894</v>
      </c>
      <c r="F8" s="7">
        <v>1818</v>
      </c>
      <c r="G8" s="7">
        <v>88</v>
      </c>
      <c r="H8" s="171">
        <v>1906</v>
      </c>
      <c r="I8" s="7">
        <v>2030</v>
      </c>
      <c r="J8" s="7">
        <v>82</v>
      </c>
      <c r="K8" s="171">
        <v>2112</v>
      </c>
      <c r="L8" s="7">
        <v>2248</v>
      </c>
      <c r="M8" s="7">
        <v>86</v>
      </c>
      <c r="N8" s="171">
        <v>2334</v>
      </c>
      <c r="O8" s="7">
        <v>2539</v>
      </c>
      <c r="P8" s="7">
        <v>119</v>
      </c>
      <c r="Q8" s="171">
        <v>2658</v>
      </c>
      <c r="R8" s="7">
        <v>2265</v>
      </c>
      <c r="S8" s="7">
        <v>129</v>
      </c>
      <c r="T8" s="171">
        <v>2394</v>
      </c>
      <c r="U8" s="7">
        <v>2251</v>
      </c>
      <c r="V8" s="7">
        <v>117</v>
      </c>
      <c r="W8" s="171">
        <v>2368</v>
      </c>
      <c r="X8" s="7">
        <v>2493</v>
      </c>
      <c r="Y8" s="7">
        <v>106</v>
      </c>
      <c r="Z8" s="171">
        <v>2599</v>
      </c>
      <c r="AA8" s="7">
        <v>2351</v>
      </c>
      <c r="AB8" s="7">
        <v>105</v>
      </c>
      <c r="AC8" s="171">
        <v>2456</v>
      </c>
    </row>
    <row r="9" spans="1:29" x14ac:dyDescent="0.3">
      <c r="A9" s="8">
        <v>5</v>
      </c>
      <c r="B9" s="7" t="s">
        <v>152</v>
      </c>
      <c r="C9" s="7">
        <v>1400</v>
      </c>
      <c r="D9" s="7">
        <v>37</v>
      </c>
      <c r="E9" s="171">
        <v>1437</v>
      </c>
      <c r="F9" s="7">
        <v>1725</v>
      </c>
      <c r="G9" s="7">
        <v>46</v>
      </c>
      <c r="H9" s="171">
        <v>1771</v>
      </c>
      <c r="I9" s="7">
        <v>1752</v>
      </c>
      <c r="J9" s="7">
        <v>45</v>
      </c>
      <c r="K9" s="171">
        <v>1797</v>
      </c>
      <c r="L9" s="7">
        <v>1391</v>
      </c>
      <c r="M9" s="7">
        <v>40</v>
      </c>
      <c r="N9" s="171">
        <v>1431</v>
      </c>
      <c r="O9" s="7">
        <v>1428</v>
      </c>
      <c r="P9" s="7">
        <v>40</v>
      </c>
      <c r="Q9" s="171">
        <v>1468</v>
      </c>
      <c r="R9" s="7">
        <v>1820</v>
      </c>
      <c r="S9" s="7">
        <v>49</v>
      </c>
      <c r="T9" s="171">
        <v>1869</v>
      </c>
      <c r="U9" s="7">
        <v>1725</v>
      </c>
      <c r="V9" s="7">
        <v>42</v>
      </c>
      <c r="W9" s="171">
        <v>1767</v>
      </c>
      <c r="X9" s="7">
        <v>1388</v>
      </c>
      <c r="Y9" s="7">
        <v>33</v>
      </c>
      <c r="Z9" s="171">
        <v>1421</v>
      </c>
      <c r="AA9" s="7">
        <v>1301</v>
      </c>
      <c r="AB9" s="7">
        <v>33</v>
      </c>
      <c r="AC9" s="171">
        <v>1334</v>
      </c>
    </row>
    <row r="10" spans="1:29" x14ac:dyDescent="0.3">
      <c r="A10" s="8">
        <v>6</v>
      </c>
      <c r="B10" s="7" t="s">
        <v>3</v>
      </c>
      <c r="C10" s="7">
        <v>1011</v>
      </c>
      <c r="D10" s="7">
        <v>15</v>
      </c>
      <c r="E10" s="171">
        <v>1026</v>
      </c>
      <c r="F10" s="7">
        <v>1062</v>
      </c>
      <c r="G10" s="7">
        <v>11</v>
      </c>
      <c r="H10" s="171">
        <v>1073</v>
      </c>
      <c r="I10" s="7">
        <v>1044</v>
      </c>
      <c r="J10" s="7">
        <v>12</v>
      </c>
      <c r="K10" s="171">
        <v>1056</v>
      </c>
      <c r="L10" s="7">
        <v>1136</v>
      </c>
      <c r="M10" s="7">
        <v>11</v>
      </c>
      <c r="N10" s="171">
        <v>1147</v>
      </c>
      <c r="O10" s="7">
        <v>1404</v>
      </c>
      <c r="P10" s="7">
        <v>15</v>
      </c>
      <c r="Q10" s="171">
        <v>1419</v>
      </c>
      <c r="R10" s="7">
        <v>1358</v>
      </c>
      <c r="S10" s="7">
        <v>12</v>
      </c>
      <c r="T10" s="171">
        <v>1370</v>
      </c>
      <c r="U10" s="7">
        <v>1327</v>
      </c>
      <c r="V10" s="7">
        <v>10</v>
      </c>
      <c r="W10" s="171">
        <v>1337</v>
      </c>
      <c r="X10" s="7">
        <v>1190</v>
      </c>
      <c r="Y10" s="7">
        <v>18</v>
      </c>
      <c r="Z10" s="171">
        <v>1208</v>
      </c>
      <c r="AA10" s="7">
        <v>1294</v>
      </c>
      <c r="AB10" s="7">
        <v>22</v>
      </c>
      <c r="AC10" s="171">
        <v>1316</v>
      </c>
    </row>
    <row r="11" spans="1:29" x14ac:dyDescent="0.3">
      <c r="A11" s="8">
        <v>7</v>
      </c>
      <c r="B11" s="7" t="s">
        <v>4</v>
      </c>
      <c r="C11" s="7">
        <v>445</v>
      </c>
      <c r="D11" s="7">
        <v>4</v>
      </c>
      <c r="E11" s="171">
        <v>449</v>
      </c>
      <c r="F11" s="7">
        <v>460</v>
      </c>
      <c r="G11" s="7">
        <v>5</v>
      </c>
      <c r="H11" s="171">
        <v>465</v>
      </c>
      <c r="I11" s="7">
        <v>539</v>
      </c>
      <c r="J11" s="7">
        <v>8</v>
      </c>
      <c r="K11" s="171">
        <v>547</v>
      </c>
      <c r="L11" s="7">
        <v>321</v>
      </c>
      <c r="M11" s="7">
        <v>6</v>
      </c>
      <c r="N11" s="171">
        <v>327</v>
      </c>
      <c r="O11" s="7">
        <v>416</v>
      </c>
      <c r="P11" s="7">
        <v>5</v>
      </c>
      <c r="Q11" s="171">
        <v>421</v>
      </c>
      <c r="R11" s="7">
        <v>462</v>
      </c>
      <c r="S11" s="7">
        <v>6</v>
      </c>
      <c r="T11" s="171">
        <v>468</v>
      </c>
      <c r="U11" s="7">
        <v>500</v>
      </c>
      <c r="V11" s="7">
        <v>13</v>
      </c>
      <c r="W11" s="171">
        <v>513</v>
      </c>
      <c r="X11" s="7">
        <v>389</v>
      </c>
      <c r="Y11" s="7">
        <v>9</v>
      </c>
      <c r="Z11" s="171">
        <v>398</v>
      </c>
      <c r="AA11" s="7">
        <v>422</v>
      </c>
      <c r="AB11" s="7">
        <v>6</v>
      </c>
      <c r="AC11" s="171">
        <v>428</v>
      </c>
    </row>
    <row r="12" spans="1:29" x14ac:dyDescent="0.3">
      <c r="A12" s="8">
        <v>8</v>
      </c>
      <c r="B12" s="7" t="s">
        <v>5</v>
      </c>
      <c r="C12" s="7">
        <v>857</v>
      </c>
      <c r="D12" s="7">
        <v>12</v>
      </c>
      <c r="E12" s="171">
        <v>869</v>
      </c>
      <c r="F12" s="7">
        <v>897</v>
      </c>
      <c r="G12" s="7">
        <v>17</v>
      </c>
      <c r="H12" s="171">
        <v>914</v>
      </c>
      <c r="I12" s="7">
        <v>637</v>
      </c>
      <c r="J12" s="7">
        <v>16</v>
      </c>
      <c r="K12" s="171">
        <v>653</v>
      </c>
      <c r="L12" s="7">
        <v>407</v>
      </c>
      <c r="M12" s="7">
        <v>5</v>
      </c>
      <c r="N12" s="171">
        <v>412</v>
      </c>
      <c r="O12" s="7">
        <v>500</v>
      </c>
      <c r="P12" s="7">
        <v>10</v>
      </c>
      <c r="Q12" s="171">
        <v>510</v>
      </c>
      <c r="R12" s="7">
        <v>542</v>
      </c>
      <c r="S12" s="7">
        <v>19</v>
      </c>
      <c r="T12" s="171">
        <v>561</v>
      </c>
      <c r="U12" s="7">
        <v>550</v>
      </c>
      <c r="V12" s="7">
        <v>20</v>
      </c>
      <c r="W12" s="171">
        <v>570</v>
      </c>
      <c r="X12" s="7">
        <v>562</v>
      </c>
      <c r="Y12" s="7">
        <v>24</v>
      </c>
      <c r="Z12" s="171">
        <v>586</v>
      </c>
      <c r="AA12" s="7">
        <v>582</v>
      </c>
      <c r="AB12" s="7">
        <v>28</v>
      </c>
      <c r="AC12" s="171">
        <v>610</v>
      </c>
    </row>
    <row r="13" spans="1:29" x14ac:dyDescent="0.3">
      <c r="A13" s="8">
        <v>9</v>
      </c>
      <c r="B13" s="7" t="s">
        <v>6</v>
      </c>
      <c r="C13" s="7">
        <v>119</v>
      </c>
      <c r="D13" s="7">
        <v>15</v>
      </c>
      <c r="E13" s="171">
        <v>134</v>
      </c>
      <c r="F13" s="7">
        <v>138</v>
      </c>
      <c r="G13" s="7">
        <v>1</v>
      </c>
      <c r="H13" s="171">
        <v>139</v>
      </c>
      <c r="I13" s="7">
        <v>155</v>
      </c>
      <c r="J13" s="7">
        <v>7</v>
      </c>
      <c r="K13" s="171">
        <v>162</v>
      </c>
      <c r="L13" s="7">
        <v>174</v>
      </c>
      <c r="M13" s="7">
        <v>6</v>
      </c>
      <c r="N13" s="171">
        <v>180</v>
      </c>
      <c r="O13" s="7">
        <v>207</v>
      </c>
      <c r="P13" s="7">
        <v>7</v>
      </c>
      <c r="Q13" s="171">
        <v>214</v>
      </c>
      <c r="R13" s="7">
        <v>238</v>
      </c>
      <c r="S13" s="7">
        <v>9</v>
      </c>
      <c r="T13" s="171">
        <v>247</v>
      </c>
      <c r="U13" s="7">
        <v>203</v>
      </c>
      <c r="V13" s="7">
        <v>9</v>
      </c>
      <c r="W13" s="171">
        <v>212</v>
      </c>
      <c r="X13" s="7">
        <v>181</v>
      </c>
      <c r="Y13" s="7">
        <v>7</v>
      </c>
      <c r="Z13" s="171">
        <v>188</v>
      </c>
      <c r="AA13" s="7">
        <v>225</v>
      </c>
      <c r="AB13" s="7">
        <v>11</v>
      </c>
      <c r="AC13" s="171">
        <v>236</v>
      </c>
    </row>
    <row r="14" spans="1:29" x14ac:dyDescent="0.3">
      <c r="A14" s="8">
        <v>10</v>
      </c>
      <c r="B14" s="7" t="s">
        <v>153</v>
      </c>
      <c r="C14" s="7">
        <v>681</v>
      </c>
      <c r="D14" s="7">
        <v>11</v>
      </c>
      <c r="E14" s="171">
        <v>692</v>
      </c>
      <c r="F14" s="7">
        <v>704</v>
      </c>
      <c r="G14" s="7">
        <v>14</v>
      </c>
      <c r="H14" s="171">
        <v>718</v>
      </c>
      <c r="I14" s="7">
        <v>711</v>
      </c>
      <c r="J14" s="7">
        <v>10</v>
      </c>
      <c r="K14" s="171">
        <v>721</v>
      </c>
      <c r="L14" s="7">
        <v>494</v>
      </c>
      <c r="M14" s="7">
        <v>5</v>
      </c>
      <c r="N14" s="171">
        <v>499</v>
      </c>
      <c r="O14" s="7">
        <v>622</v>
      </c>
      <c r="P14" s="7">
        <v>11</v>
      </c>
      <c r="Q14" s="171">
        <v>633</v>
      </c>
      <c r="R14" s="7">
        <v>565</v>
      </c>
      <c r="S14" s="7">
        <v>12</v>
      </c>
      <c r="T14" s="171">
        <v>577</v>
      </c>
      <c r="U14" s="7">
        <v>660</v>
      </c>
      <c r="V14" s="7">
        <v>11</v>
      </c>
      <c r="W14" s="171">
        <v>671</v>
      </c>
      <c r="X14" s="7">
        <v>537</v>
      </c>
      <c r="Y14" s="7">
        <v>16</v>
      </c>
      <c r="Z14" s="171">
        <v>553</v>
      </c>
      <c r="AA14" s="7">
        <v>656</v>
      </c>
      <c r="AB14" s="7">
        <v>15</v>
      </c>
      <c r="AC14" s="171">
        <v>671</v>
      </c>
    </row>
    <row r="15" spans="1:29" x14ac:dyDescent="0.3">
      <c r="A15" s="8">
        <v>11</v>
      </c>
      <c r="B15" s="7" t="s">
        <v>154</v>
      </c>
      <c r="C15" s="7">
        <v>2575</v>
      </c>
      <c r="D15" s="7">
        <v>35</v>
      </c>
      <c r="E15" s="171">
        <v>2610</v>
      </c>
      <c r="F15" s="7">
        <v>2485</v>
      </c>
      <c r="G15" s="7">
        <v>36</v>
      </c>
      <c r="H15" s="171">
        <v>2521</v>
      </c>
      <c r="I15" s="7">
        <v>1990</v>
      </c>
      <c r="J15" s="7">
        <v>30</v>
      </c>
      <c r="K15" s="171">
        <v>2020</v>
      </c>
      <c r="L15" s="7">
        <v>1769</v>
      </c>
      <c r="M15" s="7">
        <v>46</v>
      </c>
      <c r="N15" s="171">
        <v>1815</v>
      </c>
      <c r="O15" s="7">
        <v>1840</v>
      </c>
      <c r="P15" s="7">
        <v>52</v>
      </c>
      <c r="Q15" s="171">
        <v>1892</v>
      </c>
      <c r="R15" s="7">
        <v>1653</v>
      </c>
      <c r="S15" s="7">
        <v>59</v>
      </c>
      <c r="T15" s="171">
        <v>1712</v>
      </c>
      <c r="U15" s="7">
        <v>1404</v>
      </c>
      <c r="V15" s="7">
        <v>54</v>
      </c>
      <c r="W15" s="171">
        <v>1458</v>
      </c>
      <c r="X15" s="7">
        <v>1303</v>
      </c>
      <c r="Y15" s="7">
        <v>42</v>
      </c>
      <c r="Z15" s="171">
        <v>1345</v>
      </c>
      <c r="AA15" s="7">
        <v>1264</v>
      </c>
      <c r="AB15" s="7">
        <v>55</v>
      </c>
      <c r="AC15" s="171">
        <v>1319</v>
      </c>
    </row>
    <row r="16" spans="1:29" x14ac:dyDescent="0.3">
      <c r="A16" s="8">
        <v>12</v>
      </c>
      <c r="B16" s="7" t="s">
        <v>7</v>
      </c>
      <c r="C16" s="7">
        <v>1081</v>
      </c>
      <c r="D16" s="7">
        <v>22</v>
      </c>
      <c r="E16" s="171">
        <v>1103</v>
      </c>
      <c r="F16" s="7">
        <v>1042</v>
      </c>
      <c r="G16" s="7">
        <v>27</v>
      </c>
      <c r="H16" s="171">
        <v>1069</v>
      </c>
      <c r="I16" s="7">
        <v>1117</v>
      </c>
      <c r="J16" s="7">
        <v>18</v>
      </c>
      <c r="K16" s="171">
        <v>1135</v>
      </c>
      <c r="L16" s="7">
        <v>910</v>
      </c>
      <c r="M16" s="7">
        <v>23</v>
      </c>
      <c r="N16" s="171">
        <v>933</v>
      </c>
      <c r="O16" s="7">
        <v>1274</v>
      </c>
      <c r="P16" s="7">
        <v>29</v>
      </c>
      <c r="Q16" s="171">
        <v>1303</v>
      </c>
      <c r="R16" s="7">
        <v>1357</v>
      </c>
      <c r="S16" s="7">
        <v>31</v>
      </c>
      <c r="T16" s="171">
        <v>1388</v>
      </c>
      <c r="U16" s="7">
        <v>1352</v>
      </c>
      <c r="V16" s="7">
        <v>35</v>
      </c>
      <c r="W16" s="171">
        <v>1387</v>
      </c>
      <c r="X16" s="7">
        <v>1219</v>
      </c>
      <c r="Y16" s="7">
        <v>28</v>
      </c>
      <c r="Z16" s="171">
        <v>1247</v>
      </c>
      <c r="AA16" s="7">
        <v>1065</v>
      </c>
      <c r="AB16" s="7">
        <v>31</v>
      </c>
      <c r="AC16" s="171">
        <v>1096</v>
      </c>
    </row>
    <row r="17" spans="1:29" x14ac:dyDescent="0.3">
      <c r="A17" s="8">
        <v>13</v>
      </c>
      <c r="B17" s="7" t="s">
        <v>155</v>
      </c>
      <c r="C17" s="7">
        <v>2167</v>
      </c>
      <c r="D17" s="7">
        <v>33</v>
      </c>
      <c r="E17" s="171">
        <v>2200</v>
      </c>
      <c r="F17" s="7">
        <v>2061</v>
      </c>
      <c r="G17" s="7">
        <v>22</v>
      </c>
      <c r="H17" s="171">
        <v>2083</v>
      </c>
      <c r="I17" s="7">
        <v>2124</v>
      </c>
      <c r="J17" s="7">
        <v>36</v>
      </c>
      <c r="K17" s="171">
        <v>2160</v>
      </c>
      <c r="L17" s="7">
        <v>737</v>
      </c>
      <c r="M17" s="7">
        <v>14</v>
      </c>
      <c r="N17" s="171">
        <v>751</v>
      </c>
      <c r="O17" s="7">
        <v>1178</v>
      </c>
      <c r="P17" s="7">
        <v>24</v>
      </c>
      <c r="Q17" s="171">
        <v>1202</v>
      </c>
      <c r="R17" s="7">
        <v>1634</v>
      </c>
      <c r="S17" s="7">
        <v>33</v>
      </c>
      <c r="T17" s="171">
        <v>1667</v>
      </c>
      <c r="U17" s="7">
        <v>1912</v>
      </c>
      <c r="V17" s="7">
        <v>34</v>
      </c>
      <c r="W17" s="171">
        <v>1946</v>
      </c>
      <c r="X17" s="7">
        <v>2109</v>
      </c>
      <c r="Y17" s="7">
        <v>41</v>
      </c>
      <c r="Z17" s="171">
        <v>2150</v>
      </c>
      <c r="AA17" s="7">
        <v>2085</v>
      </c>
      <c r="AB17" s="7">
        <v>66</v>
      </c>
      <c r="AC17" s="171">
        <v>2151</v>
      </c>
    </row>
    <row r="18" spans="1:29" x14ac:dyDescent="0.3">
      <c r="A18" s="8">
        <v>14</v>
      </c>
      <c r="B18" s="7" t="s">
        <v>156</v>
      </c>
      <c r="C18" s="7">
        <v>283</v>
      </c>
      <c r="D18" s="7">
        <v>4</v>
      </c>
      <c r="E18" s="171">
        <v>287</v>
      </c>
      <c r="F18" s="7">
        <v>334</v>
      </c>
      <c r="G18" s="7">
        <v>4</v>
      </c>
      <c r="H18" s="171">
        <v>338</v>
      </c>
      <c r="I18" s="7">
        <v>399</v>
      </c>
      <c r="J18" s="7">
        <v>11</v>
      </c>
      <c r="K18" s="171">
        <v>410</v>
      </c>
      <c r="L18" s="7">
        <v>363</v>
      </c>
      <c r="M18" s="7">
        <v>4</v>
      </c>
      <c r="N18" s="171">
        <v>367</v>
      </c>
      <c r="O18" s="7">
        <v>449</v>
      </c>
      <c r="P18" s="7">
        <v>6</v>
      </c>
      <c r="Q18" s="171">
        <v>455</v>
      </c>
      <c r="R18" s="7">
        <v>555</v>
      </c>
      <c r="S18" s="7">
        <v>5</v>
      </c>
      <c r="T18" s="171">
        <v>560</v>
      </c>
      <c r="U18" s="7">
        <v>546</v>
      </c>
      <c r="V18" s="7">
        <v>11</v>
      </c>
      <c r="W18" s="171">
        <v>557</v>
      </c>
      <c r="X18" s="7">
        <v>534</v>
      </c>
      <c r="Y18" s="7">
        <v>10</v>
      </c>
      <c r="Z18" s="171">
        <v>544</v>
      </c>
      <c r="AA18" s="7">
        <v>512</v>
      </c>
      <c r="AB18" s="7">
        <v>11</v>
      </c>
      <c r="AC18" s="171">
        <v>523</v>
      </c>
    </row>
    <row r="19" spans="1:29" x14ac:dyDescent="0.3">
      <c r="A19" s="8">
        <v>15</v>
      </c>
      <c r="B19" s="7" t="s">
        <v>157</v>
      </c>
      <c r="C19" s="7">
        <v>1941</v>
      </c>
      <c r="D19" s="7">
        <v>37</v>
      </c>
      <c r="E19" s="171">
        <v>1978</v>
      </c>
      <c r="F19" s="7">
        <v>1844</v>
      </c>
      <c r="G19" s="7">
        <v>33</v>
      </c>
      <c r="H19" s="171">
        <v>1877</v>
      </c>
      <c r="I19" s="7">
        <v>1886</v>
      </c>
      <c r="J19" s="7">
        <v>37</v>
      </c>
      <c r="K19" s="171">
        <v>1923</v>
      </c>
      <c r="L19" s="7">
        <v>1673</v>
      </c>
      <c r="M19" s="7">
        <v>28</v>
      </c>
      <c r="N19" s="171">
        <v>1701</v>
      </c>
      <c r="O19" s="7">
        <v>2114</v>
      </c>
      <c r="P19" s="7">
        <v>50</v>
      </c>
      <c r="Q19" s="171">
        <v>2164</v>
      </c>
      <c r="R19" s="7">
        <v>2215</v>
      </c>
      <c r="S19" s="7">
        <v>59</v>
      </c>
      <c r="T19" s="171">
        <v>2274</v>
      </c>
      <c r="U19" s="7">
        <v>2512</v>
      </c>
      <c r="V19" s="7">
        <v>60</v>
      </c>
      <c r="W19" s="171">
        <v>2572</v>
      </c>
      <c r="X19" s="7">
        <v>2638</v>
      </c>
      <c r="Y19" s="7">
        <v>66</v>
      </c>
      <c r="Z19" s="171">
        <v>2704</v>
      </c>
      <c r="AA19" s="7">
        <v>2795</v>
      </c>
      <c r="AB19" s="7">
        <v>66</v>
      </c>
      <c r="AC19" s="171">
        <v>2861</v>
      </c>
    </row>
    <row r="20" spans="1:29" x14ac:dyDescent="0.3">
      <c r="A20" s="8">
        <v>16</v>
      </c>
      <c r="B20" s="7" t="s">
        <v>158</v>
      </c>
      <c r="C20" s="7">
        <v>597</v>
      </c>
      <c r="D20" s="7">
        <v>7</v>
      </c>
      <c r="E20" s="171">
        <v>604</v>
      </c>
      <c r="F20" s="7">
        <v>648</v>
      </c>
      <c r="G20" s="7">
        <v>10</v>
      </c>
      <c r="H20" s="171">
        <v>658</v>
      </c>
      <c r="I20" s="7">
        <v>701</v>
      </c>
      <c r="J20" s="7">
        <v>12</v>
      </c>
      <c r="K20" s="171">
        <v>713</v>
      </c>
      <c r="L20" s="7">
        <v>677</v>
      </c>
      <c r="M20" s="7">
        <v>11</v>
      </c>
      <c r="N20" s="171">
        <v>688</v>
      </c>
      <c r="O20" s="7">
        <v>689</v>
      </c>
      <c r="P20" s="7">
        <v>10</v>
      </c>
      <c r="Q20" s="171">
        <v>699</v>
      </c>
      <c r="R20" s="7">
        <v>704</v>
      </c>
      <c r="S20" s="7">
        <v>10</v>
      </c>
      <c r="T20" s="171">
        <v>714</v>
      </c>
      <c r="U20" s="7">
        <v>826</v>
      </c>
      <c r="V20" s="7">
        <v>13</v>
      </c>
      <c r="W20" s="171">
        <v>839</v>
      </c>
      <c r="X20" s="7">
        <v>1016</v>
      </c>
      <c r="Y20" s="7">
        <v>9</v>
      </c>
      <c r="Z20" s="171">
        <v>1025</v>
      </c>
      <c r="AA20" s="7">
        <v>972</v>
      </c>
      <c r="AB20" s="7">
        <v>13</v>
      </c>
      <c r="AC20" s="171">
        <v>985</v>
      </c>
    </row>
    <row r="21" spans="1:29" x14ac:dyDescent="0.3">
      <c r="A21" s="8">
        <v>17</v>
      </c>
      <c r="B21" s="7" t="s">
        <v>159</v>
      </c>
      <c r="C21" s="7">
        <v>2321</v>
      </c>
      <c r="D21" s="7">
        <v>54</v>
      </c>
      <c r="E21" s="171">
        <v>2375</v>
      </c>
      <c r="F21" s="7">
        <v>2279</v>
      </c>
      <c r="G21" s="7">
        <v>76</v>
      </c>
      <c r="H21" s="171">
        <v>2355</v>
      </c>
      <c r="I21" s="7">
        <v>2253</v>
      </c>
      <c r="J21" s="7">
        <v>70</v>
      </c>
      <c r="K21" s="171">
        <v>2323</v>
      </c>
      <c r="L21" s="7">
        <v>2130</v>
      </c>
      <c r="M21" s="7">
        <v>80</v>
      </c>
      <c r="N21" s="171">
        <v>2210</v>
      </c>
      <c r="O21" s="7">
        <v>724</v>
      </c>
      <c r="P21" s="7">
        <v>26</v>
      </c>
      <c r="Q21" s="171">
        <v>750</v>
      </c>
      <c r="R21" s="7">
        <v>1013</v>
      </c>
      <c r="S21" s="7">
        <v>31</v>
      </c>
      <c r="T21" s="171">
        <v>1044</v>
      </c>
      <c r="U21" s="7">
        <v>1210</v>
      </c>
      <c r="V21" s="7">
        <v>33</v>
      </c>
      <c r="W21" s="171">
        <v>1243</v>
      </c>
      <c r="X21" s="7">
        <v>1165</v>
      </c>
      <c r="Y21" s="7">
        <v>24</v>
      </c>
      <c r="Z21" s="171">
        <v>1189</v>
      </c>
      <c r="AA21" s="7">
        <v>1187</v>
      </c>
      <c r="AB21" s="7">
        <v>29</v>
      </c>
      <c r="AC21" s="171">
        <v>1216</v>
      </c>
    </row>
    <row r="22" spans="1:29" x14ac:dyDescent="0.3">
      <c r="A22" s="8">
        <v>18</v>
      </c>
      <c r="B22" s="7" t="s">
        <v>8</v>
      </c>
      <c r="C22" s="7">
        <v>473</v>
      </c>
      <c r="D22" s="7">
        <v>7</v>
      </c>
      <c r="E22" s="171">
        <v>480</v>
      </c>
      <c r="F22" s="7">
        <v>458</v>
      </c>
      <c r="G22" s="7">
        <v>3</v>
      </c>
      <c r="H22" s="171">
        <v>461</v>
      </c>
      <c r="I22" s="7">
        <v>524</v>
      </c>
      <c r="J22" s="7">
        <v>3</v>
      </c>
      <c r="K22" s="171">
        <v>527</v>
      </c>
      <c r="L22" s="7">
        <v>700</v>
      </c>
      <c r="M22" s="7">
        <v>1</v>
      </c>
      <c r="N22" s="171">
        <v>701</v>
      </c>
      <c r="O22" s="7">
        <v>930</v>
      </c>
      <c r="P22" s="7">
        <v>2</v>
      </c>
      <c r="Q22" s="171">
        <v>932</v>
      </c>
      <c r="R22" s="7">
        <v>756</v>
      </c>
      <c r="S22" s="7">
        <v>7</v>
      </c>
      <c r="T22" s="171">
        <v>763</v>
      </c>
      <c r="U22" s="7">
        <v>941</v>
      </c>
      <c r="V22" s="7">
        <v>7</v>
      </c>
      <c r="W22" s="171">
        <v>948</v>
      </c>
      <c r="X22" s="7">
        <v>1249</v>
      </c>
      <c r="Y22" s="7">
        <v>6</v>
      </c>
      <c r="Z22" s="171">
        <v>1255</v>
      </c>
      <c r="AA22" s="7">
        <v>1275</v>
      </c>
      <c r="AB22" s="7">
        <v>12</v>
      </c>
      <c r="AC22" s="171">
        <v>1287</v>
      </c>
    </row>
    <row r="23" spans="1:29" x14ac:dyDescent="0.3">
      <c r="A23" s="8">
        <v>19</v>
      </c>
      <c r="B23" s="7" t="s">
        <v>160</v>
      </c>
      <c r="C23" s="7">
        <v>1140</v>
      </c>
      <c r="D23" s="7">
        <v>12</v>
      </c>
      <c r="E23" s="171">
        <v>1152</v>
      </c>
      <c r="F23" s="7">
        <v>1195</v>
      </c>
      <c r="G23" s="7">
        <v>6</v>
      </c>
      <c r="H23" s="171">
        <v>1201</v>
      </c>
      <c r="I23" s="7">
        <v>1344</v>
      </c>
      <c r="J23" s="7">
        <v>13</v>
      </c>
      <c r="K23" s="171">
        <v>1357</v>
      </c>
      <c r="L23" s="7">
        <v>1212</v>
      </c>
      <c r="M23" s="7">
        <v>15</v>
      </c>
      <c r="N23" s="171">
        <v>1227</v>
      </c>
      <c r="O23" s="7">
        <v>1573</v>
      </c>
      <c r="P23" s="7">
        <v>20</v>
      </c>
      <c r="Q23" s="171">
        <v>1593</v>
      </c>
      <c r="R23" s="7">
        <v>1733</v>
      </c>
      <c r="S23" s="7">
        <v>27</v>
      </c>
      <c r="T23" s="171">
        <v>1760</v>
      </c>
      <c r="U23" s="7">
        <v>1924</v>
      </c>
      <c r="V23" s="7">
        <v>36</v>
      </c>
      <c r="W23" s="171">
        <v>1960</v>
      </c>
      <c r="X23" s="7">
        <v>1736</v>
      </c>
      <c r="Y23" s="7">
        <v>50</v>
      </c>
      <c r="Z23" s="171">
        <v>1786</v>
      </c>
      <c r="AA23" s="7">
        <v>1836</v>
      </c>
      <c r="AB23" s="7">
        <v>50</v>
      </c>
      <c r="AC23" s="171">
        <v>1886</v>
      </c>
    </row>
    <row r="24" spans="1:29" x14ac:dyDescent="0.3">
      <c r="A24" s="8">
        <v>20</v>
      </c>
      <c r="B24" s="7" t="s">
        <v>161</v>
      </c>
      <c r="C24" s="7">
        <v>2303</v>
      </c>
      <c r="D24" s="7">
        <v>30</v>
      </c>
      <c r="E24" s="171">
        <v>2333</v>
      </c>
      <c r="F24" s="7">
        <v>2321</v>
      </c>
      <c r="G24" s="7">
        <v>43</v>
      </c>
      <c r="H24" s="171">
        <v>2364</v>
      </c>
      <c r="I24" s="7">
        <v>2289</v>
      </c>
      <c r="J24" s="7">
        <v>28</v>
      </c>
      <c r="K24" s="171">
        <v>2317</v>
      </c>
      <c r="L24" s="7">
        <v>2269</v>
      </c>
      <c r="M24" s="7">
        <v>40</v>
      </c>
      <c r="N24" s="171">
        <v>2309</v>
      </c>
      <c r="O24" s="7">
        <v>2360</v>
      </c>
      <c r="P24" s="7">
        <v>45</v>
      </c>
      <c r="Q24" s="171">
        <v>2405</v>
      </c>
      <c r="R24" s="7">
        <v>2349</v>
      </c>
      <c r="S24" s="7">
        <v>54</v>
      </c>
      <c r="T24" s="171">
        <v>2403</v>
      </c>
      <c r="U24" s="7">
        <v>2574</v>
      </c>
      <c r="V24" s="7">
        <v>37</v>
      </c>
      <c r="W24" s="171">
        <v>2611</v>
      </c>
      <c r="X24" s="7">
        <v>2427</v>
      </c>
      <c r="Y24" s="7">
        <v>47</v>
      </c>
      <c r="Z24" s="171">
        <v>2474</v>
      </c>
      <c r="AA24" s="7">
        <v>2933</v>
      </c>
      <c r="AB24" s="7">
        <v>53</v>
      </c>
      <c r="AC24" s="171">
        <v>2986</v>
      </c>
    </row>
    <row r="25" spans="1:29" x14ac:dyDescent="0.3">
      <c r="A25" s="8">
        <v>21</v>
      </c>
      <c r="B25" s="7" t="s">
        <v>162</v>
      </c>
      <c r="C25" s="7">
        <v>1452</v>
      </c>
      <c r="D25" s="7">
        <v>24</v>
      </c>
      <c r="E25" s="171">
        <v>1476</v>
      </c>
      <c r="F25" s="7">
        <v>1478</v>
      </c>
      <c r="G25" s="7">
        <v>23</v>
      </c>
      <c r="H25" s="171">
        <v>1501</v>
      </c>
      <c r="I25" s="7">
        <v>1322</v>
      </c>
      <c r="J25" s="7">
        <v>9</v>
      </c>
      <c r="K25" s="171">
        <v>1331</v>
      </c>
      <c r="L25" s="7">
        <v>1399</v>
      </c>
      <c r="M25" s="7">
        <v>26</v>
      </c>
      <c r="N25" s="171">
        <v>1425</v>
      </c>
      <c r="O25" s="7">
        <v>1912</v>
      </c>
      <c r="P25" s="7">
        <v>32</v>
      </c>
      <c r="Q25" s="171">
        <v>1944</v>
      </c>
      <c r="R25" s="7">
        <v>2114</v>
      </c>
      <c r="S25" s="7">
        <v>37</v>
      </c>
      <c r="T25" s="171">
        <v>2151</v>
      </c>
      <c r="U25" s="7">
        <v>2448</v>
      </c>
      <c r="V25" s="7">
        <v>55</v>
      </c>
      <c r="W25" s="171">
        <v>2503</v>
      </c>
      <c r="X25" s="7">
        <v>2865</v>
      </c>
      <c r="Y25" s="7">
        <v>44</v>
      </c>
      <c r="Z25" s="171">
        <v>2909</v>
      </c>
      <c r="AA25" s="7">
        <v>2754</v>
      </c>
      <c r="AB25" s="7">
        <v>56</v>
      </c>
      <c r="AC25" s="171">
        <v>2810</v>
      </c>
    </row>
    <row r="26" spans="1:29" x14ac:dyDescent="0.3">
      <c r="A26" s="8">
        <v>22</v>
      </c>
      <c r="B26" s="7" t="s">
        <v>9</v>
      </c>
      <c r="C26" s="7">
        <v>489</v>
      </c>
      <c r="D26" s="7">
        <v>3</v>
      </c>
      <c r="E26" s="171">
        <v>492</v>
      </c>
      <c r="F26" s="7">
        <v>589</v>
      </c>
      <c r="G26" s="7">
        <v>7</v>
      </c>
      <c r="H26" s="171">
        <v>596</v>
      </c>
      <c r="I26" s="7">
        <v>552</v>
      </c>
      <c r="J26" s="7">
        <v>7</v>
      </c>
      <c r="K26" s="171">
        <v>559</v>
      </c>
      <c r="L26" s="7">
        <v>665</v>
      </c>
      <c r="M26" s="7">
        <v>12</v>
      </c>
      <c r="N26" s="171">
        <v>677</v>
      </c>
      <c r="O26" s="7">
        <v>1003</v>
      </c>
      <c r="P26" s="7">
        <v>12</v>
      </c>
      <c r="Q26" s="171">
        <v>1015</v>
      </c>
      <c r="R26" s="7">
        <v>1102</v>
      </c>
      <c r="S26" s="7">
        <v>15</v>
      </c>
      <c r="T26" s="171">
        <v>1117</v>
      </c>
      <c r="U26" s="7">
        <v>1081</v>
      </c>
      <c r="V26" s="7">
        <v>13</v>
      </c>
      <c r="W26" s="171">
        <v>1094</v>
      </c>
      <c r="X26" s="7">
        <v>1263</v>
      </c>
      <c r="Y26" s="7">
        <v>13</v>
      </c>
      <c r="Z26" s="171">
        <v>1276</v>
      </c>
      <c r="AA26" s="7">
        <v>1396</v>
      </c>
      <c r="AB26" s="7">
        <v>20</v>
      </c>
      <c r="AC26" s="171">
        <v>1416</v>
      </c>
    </row>
    <row r="27" spans="1:29" x14ac:dyDescent="0.3">
      <c r="A27" s="8">
        <v>23</v>
      </c>
      <c r="B27" s="7" t="s">
        <v>163</v>
      </c>
      <c r="C27" s="7">
        <v>329</v>
      </c>
      <c r="D27" s="7">
        <v>2</v>
      </c>
      <c r="E27" s="171">
        <v>331</v>
      </c>
      <c r="F27" s="7">
        <v>271</v>
      </c>
      <c r="G27" s="7">
        <v>2</v>
      </c>
      <c r="H27" s="171">
        <v>273</v>
      </c>
      <c r="I27" s="7">
        <v>179</v>
      </c>
      <c r="J27" s="7">
        <v>2</v>
      </c>
      <c r="K27" s="171">
        <v>181</v>
      </c>
      <c r="L27" s="7">
        <v>249</v>
      </c>
      <c r="M27" s="7">
        <v>1</v>
      </c>
      <c r="N27" s="171">
        <v>250</v>
      </c>
      <c r="O27" s="7">
        <v>208</v>
      </c>
      <c r="P27" s="7">
        <v>3</v>
      </c>
      <c r="Q27" s="171">
        <v>211</v>
      </c>
      <c r="R27" s="7">
        <v>274</v>
      </c>
      <c r="S27" s="7">
        <v>3</v>
      </c>
      <c r="T27" s="171">
        <v>277</v>
      </c>
      <c r="U27" s="7">
        <v>319</v>
      </c>
      <c r="V27" s="7">
        <v>7</v>
      </c>
      <c r="W27" s="171">
        <v>326</v>
      </c>
      <c r="X27" s="7">
        <v>250</v>
      </c>
      <c r="Y27" s="7">
        <v>2</v>
      </c>
      <c r="Z27" s="171">
        <v>252</v>
      </c>
      <c r="AA27" s="7">
        <v>320</v>
      </c>
      <c r="AB27" s="7">
        <v>5</v>
      </c>
      <c r="AC27" s="171">
        <v>325</v>
      </c>
    </row>
    <row r="28" spans="1:29" x14ac:dyDescent="0.3">
      <c r="A28" s="8">
        <v>24</v>
      </c>
      <c r="B28" s="7" t="s">
        <v>164</v>
      </c>
      <c r="C28" s="7">
        <v>440</v>
      </c>
      <c r="D28" s="7">
        <v>2</v>
      </c>
      <c r="E28" s="171">
        <v>442</v>
      </c>
      <c r="F28" s="7">
        <v>575</v>
      </c>
      <c r="G28" s="7">
        <v>6</v>
      </c>
      <c r="H28" s="171">
        <v>581</v>
      </c>
      <c r="I28" s="7">
        <v>533</v>
      </c>
      <c r="J28" s="7">
        <v>9</v>
      </c>
      <c r="K28" s="171">
        <v>542</v>
      </c>
      <c r="L28" s="7">
        <v>622</v>
      </c>
      <c r="M28" s="7">
        <v>8</v>
      </c>
      <c r="N28" s="171">
        <v>630</v>
      </c>
      <c r="O28" s="7">
        <v>657</v>
      </c>
      <c r="P28" s="7">
        <v>7</v>
      </c>
      <c r="Q28" s="171">
        <v>664</v>
      </c>
      <c r="R28" s="7">
        <v>757</v>
      </c>
      <c r="S28" s="7">
        <v>12</v>
      </c>
      <c r="T28" s="171">
        <v>769</v>
      </c>
      <c r="U28" s="7">
        <v>911</v>
      </c>
      <c r="V28" s="7">
        <v>14</v>
      </c>
      <c r="W28" s="171">
        <v>925</v>
      </c>
      <c r="X28" s="7">
        <v>808</v>
      </c>
      <c r="Y28" s="7">
        <v>13</v>
      </c>
      <c r="Z28" s="171">
        <v>821</v>
      </c>
      <c r="AA28" s="7">
        <v>805</v>
      </c>
      <c r="AB28" s="7">
        <v>11</v>
      </c>
      <c r="AC28" s="171">
        <v>816</v>
      </c>
    </row>
    <row r="29" spans="1:29" x14ac:dyDescent="0.3">
      <c r="A29" s="8">
        <v>25</v>
      </c>
      <c r="B29" s="7" t="s">
        <v>165</v>
      </c>
      <c r="C29" s="7">
        <v>6026</v>
      </c>
      <c r="D29" s="7">
        <v>225</v>
      </c>
      <c r="E29" s="171">
        <v>6251</v>
      </c>
      <c r="F29" s="7">
        <v>7125</v>
      </c>
      <c r="G29" s="7">
        <v>224</v>
      </c>
      <c r="H29" s="171">
        <v>7349</v>
      </c>
      <c r="I29" s="7">
        <v>7052</v>
      </c>
      <c r="J29" s="7">
        <v>216</v>
      </c>
      <c r="K29" s="171">
        <v>7268</v>
      </c>
      <c r="L29" s="7">
        <v>6245</v>
      </c>
      <c r="M29" s="7">
        <v>164</v>
      </c>
      <c r="N29" s="171">
        <v>6409</v>
      </c>
      <c r="O29" s="7">
        <v>6256</v>
      </c>
      <c r="P29" s="7">
        <v>144</v>
      </c>
      <c r="Q29" s="171">
        <v>6400</v>
      </c>
      <c r="R29" s="7">
        <v>6523</v>
      </c>
      <c r="S29" s="7">
        <v>184</v>
      </c>
      <c r="T29" s="171">
        <v>6707</v>
      </c>
      <c r="U29" s="7">
        <v>6272</v>
      </c>
      <c r="V29" s="7">
        <v>202</v>
      </c>
      <c r="W29" s="171">
        <v>6474</v>
      </c>
      <c r="X29" s="7">
        <v>6514</v>
      </c>
      <c r="Y29" s="7">
        <v>212</v>
      </c>
      <c r="Z29" s="171">
        <v>6726</v>
      </c>
      <c r="AA29" s="7">
        <v>6292</v>
      </c>
      <c r="AB29" s="7">
        <v>256</v>
      </c>
      <c r="AC29" s="171">
        <v>6548</v>
      </c>
    </row>
    <row r="30" spans="1:29" x14ac:dyDescent="0.3">
      <c r="A30" s="8">
        <v>26</v>
      </c>
      <c r="B30" s="7" t="s">
        <v>166</v>
      </c>
      <c r="C30" s="7">
        <v>1005</v>
      </c>
      <c r="D30" s="7">
        <v>18</v>
      </c>
      <c r="E30" s="171">
        <v>1023</v>
      </c>
      <c r="F30" s="7">
        <v>1102</v>
      </c>
      <c r="G30" s="7">
        <v>14</v>
      </c>
      <c r="H30" s="171">
        <v>1116</v>
      </c>
      <c r="I30" s="7">
        <v>1071</v>
      </c>
      <c r="J30" s="7">
        <v>12</v>
      </c>
      <c r="K30" s="171">
        <v>1083</v>
      </c>
      <c r="L30" s="7">
        <v>950</v>
      </c>
      <c r="M30" s="7">
        <v>5</v>
      </c>
      <c r="N30" s="171">
        <v>955</v>
      </c>
      <c r="O30" s="7">
        <v>1290</v>
      </c>
      <c r="P30" s="7">
        <v>5</v>
      </c>
      <c r="Q30" s="171">
        <v>1295</v>
      </c>
      <c r="R30" s="7">
        <v>1356</v>
      </c>
      <c r="S30" s="7">
        <v>8</v>
      </c>
      <c r="T30" s="171">
        <v>1364</v>
      </c>
      <c r="U30" s="7">
        <v>1293</v>
      </c>
      <c r="V30" s="7">
        <v>26</v>
      </c>
      <c r="W30" s="171">
        <v>1319</v>
      </c>
      <c r="X30" s="7">
        <v>1093</v>
      </c>
      <c r="Y30" s="7">
        <v>24</v>
      </c>
      <c r="Z30" s="171">
        <v>1117</v>
      </c>
      <c r="AA30" s="7">
        <v>1303</v>
      </c>
      <c r="AB30" s="7">
        <v>24</v>
      </c>
      <c r="AC30" s="171">
        <v>1327</v>
      </c>
    </row>
    <row r="31" spans="1:29" x14ac:dyDescent="0.3">
      <c r="A31" s="8">
        <v>27</v>
      </c>
      <c r="B31" s="7" t="s">
        <v>167</v>
      </c>
      <c r="C31" s="7">
        <v>712</v>
      </c>
      <c r="D31" s="7">
        <v>3</v>
      </c>
      <c r="E31" s="171">
        <v>715</v>
      </c>
      <c r="F31" s="7">
        <v>692</v>
      </c>
      <c r="G31" s="7">
        <v>8</v>
      </c>
      <c r="H31" s="171">
        <v>700</v>
      </c>
      <c r="I31" s="7">
        <v>590</v>
      </c>
      <c r="J31" s="7">
        <v>8</v>
      </c>
      <c r="K31" s="171">
        <v>598</v>
      </c>
      <c r="L31" s="7">
        <v>751</v>
      </c>
      <c r="M31" s="7">
        <v>3</v>
      </c>
      <c r="N31" s="171">
        <v>754</v>
      </c>
      <c r="O31" s="7">
        <v>681</v>
      </c>
      <c r="P31" s="7">
        <v>7</v>
      </c>
      <c r="Q31" s="171">
        <v>688</v>
      </c>
      <c r="R31" s="7">
        <v>647</v>
      </c>
      <c r="S31" s="7">
        <v>12</v>
      </c>
      <c r="T31" s="171">
        <v>659</v>
      </c>
      <c r="U31" s="7">
        <v>489</v>
      </c>
      <c r="V31" s="7">
        <v>15</v>
      </c>
      <c r="W31" s="171">
        <v>504</v>
      </c>
      <c r="X31" s="7">
        <v>550</v>
      </c>
      <c r="Y31" s="7">
        <v>8</v>
      </c>
      <c r="Z31" s="171">
        <v>558</v>
      </c>
      <c r="AA31" s="7">
        <v>669</v>
      </c>
      <c r="AB31" s="7">
        <v>11</v>
      </c>
      <c r="AC31" s="171">
        <v>680</v>
      </c>
    </row>
    <row r="32" spans="1:29" x14ac:dyDescent="0.3">
      <c r="A32" s="8">
        <v>28</v>
      </c>
      <c r="B32" s="7" t="s">
        <v>168</v>
      </c>
      <c r="C32" s="7">
        <v>2184</v>
      </c>
      <c r="D32" s="7">
        <v>60</v>
      </c>
      <c r="E32" s="171">
        <v>2244</v>
      </c>
      <c r="F32" s="7">
        <v>2162</v>
      </c>
      <c r="G32" s="7">
        <v>56</v>
      </c>
      <c r="H32" s="171">
        <v>2218</v>
      </c>
      <c r="I32" s="7">
        <v>2038</v>
      </c>
      <c r="J32" s="7">
        <v>46</v>
      </c>
      <c r="K32" s="171">
        <v>2084</v>
      </c>
      <c r="L32" s="7">
        <v>2021</v>
      </c>
      <c r="M32" s="7">
        <v>26</v>
      </c>
      <c r="N32" s="171">
        <v>2047</v>
      </c>
      <c r="O32" s="7">
        <v>2246</v>
      </c>
      <c r="P32" s="7">
        <v>49</v>
      </c>
      <c r="Q32" s="171">
        <v>2295</v>
      </c>
      <c r="R32" s="7">
        <v>2475</v>
      </c>
      <c r="S32" s="7">
        <v>66</v>
      </c>
      <c r="T32" s="171">
        <v>2541</v>
      </c>
      <c r="U32" s="7">
        <v>2847</v>
      </c>
      <c r="V32" s="7">
        <v>73</v>
      </c>
      <c r="W32" s="171">
        <v>2920</v>
      </c>
      <c r="X32" s="7">
        <v>2489</v>
      </c>
      <c r="Y32" s="7">
        <v>68</v>
      </c>
      <c r="Z32" s="171">
        <v>2557</v>
      </c>
      <c r="AA32" s="7">
        <v>2674</v>
      </c>
      <c r="AB32" s="7">
        <v>64</v>
      </c>
      <c r="AC32" s="171">
        <v>2738</v>
      </c>
    </row>
    <row r="33" spans="1:29" x14ac:dyDescent="0.3">
      <c r="A33" s="8">
        <v>29</v>
      </c>
      <c r="B33" s="7" t="s">
        <v>169</v>
      </c>
      <c r="C33" s="7">
        <v>861</v>
      </c>
      <c r="D33" s="7">
        <v>11</v>
      </c>
      <c r="E33" s="171">
        <v>872</v>
      </c>
      <c r="F33" s="7">
        <v>837</v>
      </c>
      <c r="G33" s="7">
        <v>15</v>
      </c>
      <c r="H33" s="171">
        <v>852</v>
      </c>
      <c r="I33" s="7">
        <v>942</v>
      </c>
      <c r="J33" s="7">
        <v>19</v>
      </c>
      <c r="K33" s="171">
        <v>961</v>
      </c>
      <c r="L33" s="7">
        <v>711</v>
      </c>
      <c r="M33" s="7">
        <v>10</v>
      </c>
      <c r="N33" s="171">
        <v>721</v>
      </c>
      <c r="O33" s="7">
        <v>872</v>
      </c>
      <c r="P33" s="7">
        <v>8</v>
      </c>
      <c r="Q33" s="171">
        <v>880</v>
      </c>
      <c r="R33" s="7">
        <v>1075</v>
      </c>
      <c r="S33" s="7">
        <v>22</v>
      </c>
      <c r="T33" s="171">
        <v>1097</v>
      </c>
      <c r="U33" s="7">
        <v>1257</v>
      </c>
      <c r="V33" s="7">
        <v>29</v>
      </c>
      <c r="W33" s="171">
        <v>1286</v>
      </c>
      <c r="X33" s="7">
        <v>1058</v>
      </c>
      <c r="Y33" s="7">
        <v>24</v>
      </c>
      <c r="Z33" s="171">
        <v>1082</v>
      </c>
      <c r="AA33" s="7">
        <v>1024</v>
      </c>
      <c r="AB33" s="7">
        <v>36</v>
      </c>
      <c r="AC33" s="171">
        <v>1060</v>
      </c>
    </row>
    <row r="34" spans="1:29" x14ac:dyDescent="0.3">
      <c r="A34" s="8">
        <v>30</v>
      </c>
      <c r="B34" s="7" t="s">
        <v>170</v>
      </c>
      <c r="C34" s="7">
        <v>889</v>
      </c>
      <c r="D34" s="7">
        <v>23</v>
      </c>
      <c r="E34" s="171">
        <v>912</v>
      </c>
      <c r="F34" s="7">
        <v>857</v>
      </c>
      <c r="G34" s="7">
        <v>28</v>
      </c>
      <c r="H34" s="171">
        <v>885</v>
      </c>
      <c r="I34" s="7">
        <v>939</v>
      </c>
      <c r="J34" s="7">
        <v>31</v>
      </c>
      <c r="K34" s="171">
        <v>970</v>
      </c>
      <c r="L34" s="7">
        <v>830</v>
      </c>
      <c r="M34" s="7">
        <v>21</v>
      </c>
      <c r="N34" s="171">
        <v>851</v>
      </c>
      <c r="O34" s="7">
        <v>890</v>
      </c>
      <c r="P34" s="7">
        <v>28</v>
      </c>
      <c r="Q34" s="171">
        <v>918</v>
      </c>
      <c r="R34" s="7">
        <v>956</v>
      </c>
      <c r="S34" s="7">
        <v>25</v>
      </c>
      <c r="T34" s="171">
        <v>981</v>
      </c>
      <c r="U34" s="7">
        <v>958</v>
      </c>
      <c r="V34" s="7">
        <v>19</v>
      </c>
      <c r="W34" s="171">
        <v>977</v>
      </c>
      <c r="X34" s="7">
        <v>1071</v>
      </c>
      <c r="Y34" s="7">
        <v>14</v>
      </c>
      <c r="Z34" s="171">
        <v>1085</v>
      </c>
      <c r="AA34" s="7">
        <v>910</v>
      </c>
      <c r="AB34" s="7">
        <v>16</v>
      </c>
      <c r="AC34" s="171">
        <v>926</v>
      </c>
    </row>
    <row r="35" spans="1:29" x14ac:dyDescent="0.3">
      <c r="A35" s="8">
        <v>31</v>
      </c>
      <c r="B35" s="7" t="s">
        <v>171</v>
      </c>
      <c r="C35" s="7">
        <v>1179</v>
      </c>
      <c r="D35" s="7">
        <v>9</v>
      </c>
      <c r="E35" s="171">
        <v>1188</v>
      </c>
      <c r="F35" s="7">
        <v>1356</v>
      </c>
      <c r="G35" s="7">
        <v>14</v>
      </c>
      <c r="H35" s="171">
        <v>1370</v>
      </c>
      <c r="I35" s="7">
        <v>1471</v>
      </c>
      <c r="J35" s="7">
        <v>17</v>
      </c>
      <c r="K35" s="171">
        <v>1488</v>
      </c>
      <c r="L35" s="7">
        <v>1516</v>
      </c>
      <c r="M35" s="7">
        <v>6</v>
      </c>
      <c r="N35" s="171">
        <v>1522</v>
      </c>
      <c r="O35" s="7">
        <v>1438</v>
      </c>
      <c r="P35" s="7">
        <v>12</v>
      </c>
      <c r="Q35" s="171">
        <v>1450</v>
      </c>
      <c r="R35" s="7">
        <v>1555</v>
      </c>
      <c r="S35" s="7">
        <v>13</v>
      </c>
      <c r="T35" s="171">
        <v>1568</v>
      </c>
      <c r="U35" s="7">
        <v>1652</v>
      </c>
      <c r="V35" s="7">
        <v>24</v>
      </c>
      <c r="W35" s="171">
        <v>1676</v>
      </c>
      <c r="X35" s="7">
        <v>1772</v>
      </c>
      <c r="Y35" s="7">
        <v>28</v>
      </c>
      <c r="Z35" s="171">
        <v>1800</v>
      </c>
      <c r="AA35" s="7">
        <v>1462</v>
      </c>
      <c r="AB35" s="7">
        <v>15</v>
      </c>
      <c r="AC35" s="171">
        <v>1477</v>
      </c>
    </row>
    <row r="36" spans="1:29" x14ac:dyDescent="0.3">
      <c r="A36" s="8">
        <v>32</v>
      </c>
      <c r="B36" s="7" t="s">
        <v>172</v>
      </c>
      <c r="C36" s="7">
        <v>557</v>
      </c>
      <c r="D36" s="7">
        <v>11</v>
      </c>
      <c r="E36" s="171">
        <v>568</v>
      </c>
      <c r="F36" s="7">
        <v>590</v>
      </c>
      <c r="G36" s="7">
        <v>5</v>
      </c>
      <c r="H36" s="171">
        <v>595</v>
      </c>
      <c r="I36" s="7">
        <v>620</v>
      </c>
      <c r="J36" s="7">
        <v>12</v>
      </c>
      <c r="K36" s="171">
        <v>632</v>
      </c>
      <c r="L36" s="7">
        <v>616</v>
      </c>
      <c r="M36" s="7">
        <v>4</v>
      </c>
      <c r="N36" s="171">
        <v>620</v>
      </c>
      <c r="O36" s="7">
        <v>616</v>
      </c>
      <c r="P36" s="7">
        <v>9</v>
      </c>
      <c r="Q36" s="171">
        <v>625</v>
      </c>
      <c r="R36" s="7">
        <v>841</v>
      </c>
      <c r="S36" s="7">
        <v>6</v>
      </c>
      <c r="T36" s="171">
        <v>847</v>
      </c>
      <c r="U36" s="7">
        <v>891</v>
      </c>
      <c r="V36" s="7">
        <v>11</v>
      </c>
      <c r="W36" s="171">
        <v>902</v>
      </c>
      <c r="X36" s="7">
        <v>823</v>
      </c>
      <c r="Y36" s="7">
        <v>21</v>
      </c>
      <c r="Z36" s="171">
        <v>844</v>
      </c>
      <c r="AA36" s="7">
        <v>931</v>
      </c>
      <c r="AB36" s="7">
        <v>34</v>
      </c>
      <c r="AC36" s="171">
        <v>965</v>
      </c>
    </row>
    <row r="37" spans="1:29" x14ac:dyDescent="0.3">
      <c r="A37" s="8">
        <v>33</v>
      </c>
      <c r="B37" s="7" t="s">
        <v>173</v>
      </c>
      <c r="C37" s="7">
        <v>4027</v>
      </c>
      <c r="D37" s="7">
        <v>56</v>
      </c>
      <c r="E37" s="171">
        <v>4083</v>
      </c>
      <c r="F37" s="7">
        <v>3844</v>
      </c>
      <c r="G37" s="7">
        <v>74</v>
      </c>
      <c r="H37" s="171">
        <v>3918</v>
      </c>
      <c r="I37" s="7">
        <v>4379</v>
      </c>
      <c r="J37" s="7">
        <v>74</v>
      </c>
      <c r="K37" s="171">
        <v>4453</v>
      </c>
      <c r="L37" s="7">
        <v>4058</v>
      </c>
      <c r="M37" s="7">
        <v>84</v>
      </c>
      <c r="N37" s="171">
        <v>4142</v>
      </c>
      <c r="O37" s="7">
        <v>3429</v>
      </c>
      <c r="P37" s="7">
        <v>76</v>
      </c>
      <c r="Q37" s="171">
        <v>3505</v>
      </c>
      <c r="R37" s="7">
        <v>2965</v>
      </c>
      <c r="S37" s="7">
        <v>81</v>
      </c>
      <c r="T37" s="171">
        <v>3046</v>
      </c>
      <c r="U37" s="7">
        <v>2626</v>
      </c>
      <c r="V37" s="7">
        <v>76</v>
      </c>
      <c r="W37" s="171">
        <v>2702</v>
      </c>
      <c r="X37" s="7">
        <v>2198</v>
      </c>
      <c r="Y37" s="7">
        <v>57</v>
      </c>
      <c r="Z37" s="171">
        <v>2255</v>
      </c>
      <c r="AA37" s="7">
        <v>2219</v>
      </c>
      <c r="AB37" s="7">
        <v>55</v>
      </c>
      <c r="AC37" s="171">
        <v>2274</v>
      </c>
    </row>
    <row r="38" spans="1:29" x14ac:dyDescent="0.3">
      <c r="A38" s="8">
        <v>34</v>
      </c>
      <c r="B38" s="7" t="s">
        <v>174</v>
      </c>
      <c r="C38" s="7">
        <v>598</v>
      </c>
      <c r="D38" s="7">
        <v>13</v>
      </c>
      <c r="E38" s="171">
        <v>611</v>
      </c>
      <c r="F38" s="7">
        <v>708</v>
      </c>
      <c r="G38" s="7">
        <v>21</v>
      </c>
      <c r="H38" s="171">
        <v>729</v>
      </c>
      <c r="I38" s="7">
        <v>750</v>
      </c>
      <c r="J38" s="7">
        <v>20</v>
      </c>
      <c r="K38" s="171">
        <v>770</v>
      </c>
      <c r="L38" s="7">
        <v>794</v>
      </c>
      <c r="M38" s="7">
        <v>17</v>
      </c>
      <c r="N38" s="171">
        <v>811</v>
      </c>
      <c r="O38" s="7">
        <v>818</v>
      </c>
      <c r="P38" s="7">
        <v>6</v>
      </c>
      <c r="Q38" s="171">
        <v>824</v>
      </c>
      <c r="R38" s="7">
        <v>963</v>
      </c>
      <c r="S38" s="7">
        <v>9</v>
      </c>
      <c r="T38" s="171">
        <v>972</v>
      </c>
      <c r="U38" s="7">
        <v>947</v>
      </c>
      <c r="V38" s="7">
        <v>10</v>
      </c>
      <c r="W38" s="171">
        <v>957</v>
      </c>
      <c r="X38" s="7">
        <v>1142</v>
      </c>
      <c r="Y38" s="7">
        <v>16</v>
      </c>
      <c r="Z38" s="171">
        <v>1158</v>
      </c>
      <c r="AA38" s="7">
        <v>1069</v>
      </c>
      <c r="AB38" s="7">
        <v>13</v>
      </c>
      <c r="AC38" s="171">
        <v>1082</v>
      </c>
    </row>
    <row r="39" spans="1:29" x14ac:dyDescent="0.3">
      <c r="A39" s="8">
        <v>35</v>
      </c>
      <c r="B39" s="7" t="s">
        <v>10</v>
      </c>
      <c r="C39" s="7">
        <v>637</v>
      </c>
      <c r="D39" s="7">
        <v>6</v>
      </c>
      <c r="E39" s="171">
        <v>643</v>
      </c>
      <c r="F39" s="7">
        <v>730</v>
      </c>
      <c r="G39" s="7">
        <v>7</v>
      </c>
      <c r="H39" s="171">
        <v>737</v>
      </c>
      <c r="I39" s="7">
        <v>687</v>
      </c>
      <c r="J39" s="7">
        <v>7</v>
      </c>
      <c r="K39" s="171">
        <v>694</v>
      </c>
      <c r="L39" s="7">
        <v>780</v>
      </c>
      <c r="M39" s="7">
        <v>20</v>
      </c>
      <c r="N39" s="171">
        <v>800</v>
      </c>
      <c r="O39" s="7">
        <v>798</v>
      </c>
      <c r="P39" s="7">
        <v>10</v>
      </c>
      <c r="Q39" s="171">
        <v>808</v>
      </c>
      <c r="R39" s="7">
        <v>709</v>
      </c>
      <c r="S39" s="7">
        <v>8</v>
      </c>
      <c r="T39" s="171">
        <v>717</v>
      </c>
      <c r="U39" s="7">
        <v>717</v>
      </c>
      <c r="V39" s="7">
        <v>4</v>
      </c>
      <c r="W39" s="171">
        <v>721</v>
      </c>
      <c r="X39" s="7">
        <v>632</v>
      </c>
      <c r="Y39" s="7">
        <v>4</v>
      </c>
      <c r="Z39" s="171">
        <v>636</v>
      </c>
      <c r="AA39" s="7">
        <v>667</v>
      </c>
      <c r="AB39" s="7">
        <v>14</v>
      </c>
      <c r="AC39" s="171">
        <v>681</v>
      </c>
    </row>
    <row r="40" spans="1:29" x14ac:dyDescent="0.3">
      <c r="A40" s="8">
        <v>36</v>
      </c>
      <c r="B40" s="7" t="s">
        <v>175</v>
      </c>
      <c r="C40" s="7">
        <v>132</v>
      </c>
      <c r="D40" s="7"/>
      <c r="E40" s="171">
        <v>132</v>
      </c>
      <c r="F40" s="7">
        <v>143</v>
      </c>
      <c r="G40" s="7"/>
      <c r="H40" s="171">
        <v>143</v>
      </c>
      <c r="I40" s="7">
        <v>177</v>
      </c>
      <c r="J40" s="7">
        <v>1</v>
      </c>
      <c r="K40" s="171">
        <v>178</v>
      </c>
      <c r="L40" s="7">
        <v>311</v>
      </c>
      <c r="M40" s="7">
        <v>3</v>
      </c>
      <c r="N40" s="171">
        <v>314</v>
      </c>
      <c r="O40" s="7">
        <v>333</v>
      </c>
      <c r="P40" s="7">
        <v>7</v>
      </c>
      <c r="Q40" s="171">
        <v>340</v>
      </c>
      <c r="R40" s="7">
        <v>326</v>
      </c>
      <c r="S40" s="7">
        <v>3</v>
      </c>
      <c r="T40" s="171">
        <v>329</v>
      </c>
      <c r="U40" s="7">
        <v>346</v>
      </c>
      <c r="V40" s="7">
        <v>1</v>
      </c>
      <c r="W40" s="171">
        <v>347</v>
      </c>
      <c r="X40" s="7">
        <v>315</v>
      </c>
      <c r="Y40" s="7">
        <v>9</v>
      </c>
      <c r="Z40" s="171">
        <v>324</v>
      </c>
      <c r="AA40" s="7">
        <v>408</v>
      </c>
      <c r="AB40" s="7">
        <v>5</v>
      </c>
      <c r="AC40" s="171">
        <v>413</v>
      </c>
    </row>
    <row r="41" spans="1:29" x14ac:dyDescent="0.3">
      <c r="A41" s="8">
        <v>37</v>
      </c>
      <c r="B41" s="7" t="s">
        <v>176</v>
      </c>
      <c r="C41" s="7">
        <v>567</v>
      </c>
      <c r="D41" s="7">
        <v>10</v>
      </c>
      <c r="E41" s="171">
        <v>577</v>
      </c>
      <c r="F41" s="7">
        <v>563</v>
      </c>
      <c r="G41" s="7">
        <v>13</v>
      </c>
      <c r="H41" s="171">
        <v>576</v>
      </c>
      <c r="I41" s="7">
        <v>435</v>
      </c>
      <c r="J41" s="7">
        <v>4</v>
      </c>
      <c r="K41" s="171">
        <v>439</v>
      </c>
      <c r="L41" s="7">
        <v>583</v>
      </c>
      <c r="M41" s="7">
        <v>3</v>
      </c>
      <c r="N41" s="171">
        <v>586</v>
      </c>
      <c r="O41" s="7">
        <v>547</v>
      </c>
      <c r="P41" s="7">
        <v>6</v>
      </c>
      <c r="Q41" s="171">
        <v>553</v>
      </c>
      <c r="R41" s="7">
        <v>656</v>
      </c>
      <c r="S41" s="7">
        <v>13</v>
      </c>
      <c r="T41" s="171">
        <v>669</v>
      </c>
      <c r="U41" s="7">
        <v>645</v>
      </c>
      <c r="V41" s="7">
        <v>16</v>
      </c>
      <c r="W41" s="171">
        <v>661</v>
      </c>
      <c r="X41" s="7">
        <v>687</v>
      </c>
      <c r="Y41" s="7">
        <v>23</v>
      </c>
      <c r="Z41" s="171">
        <v>710</v>
      </c>
      <c r="AA41" s="7">
        <v>683</v>
      </c>
      <c r="AB41" s="7">
        <v>25</v>
      </c>
      <c r="AC41" s="171">
        <v>708</v>
      </c>
    </row>
    <row r="42" spans="1:29" x14ac:dyDescent="0.3">
      <c r="A42" s="7"/>
      <c r="B42" s="7" t="s">
        <v>11</v>
      </c>
      <c r="C42" s="7">
        <v>46600</v>
      </c>
      <c r="D42" s="7">
        <v>1010</v>
      </c>
      <c r="E42" s="171">
        <v>47610</v>
      </c>
      <c r="F42" s="7">
        <v>48578</v>
      </c>
      <c r="G42" s="7">
        <v>1073</v>
      </c>
      <c r="H42" s="171">
        <v>49651</v>
      </c>
      <c r="I42" s="7">
        <v>48995</v>
      </c>
      <c r="J42" s="7">
        <v>1044</v>
      </c>
      <c r="K42" s="171">
        <v>50039</v>
      </c>
      <c r="L42" s="7">
        <v>45774</v>
      </c>
      <c r="M42" s="7">
        <v>926</v>
      </c>
      <c r="N42" s="171">
        <v>46700</v>
      </c>
      <c r="O42" s="7">
        <v>48255</v>
      </c>
      <c r="P42" s="7">
        <v>979</v>
      </c>
      <c r="Q42" s="171">
        <v>49234</v>
      </c>
      <c r="R42" s="7">
        <v>49851</v>
      </c>
      <c r="S42" s="7">
        <v>1170</v>
      </c>
      <c r="T42" s="171">
        <v>51021</v>
      </c>
      <c r="U42" s="7">
        <v>51557</v>
      </c>
      <c r="V42" s="7">
        <v>1259</v>
      </c>
      <c r="W42" s="171">
        <v>52816</v>
      </c>
      <c r="X42" s="7">
        <v>51365</v>
      </c>
      <c r="Y42" s="7">
        <v>1239</v>
      </c>
      <c r="Z42" s="171">
        <v>52604</v>
      </c>
      <c r="AA42" s="7">
        <v>52373</v>
      </c>
      <c r="AB42" s="7">
        <v>1417</v>
      </c>
      <c r="AC42" s="171">
        <v>53790</v>
      </c>
    </row>
    <row r="43" spans="1:29" x14ac:dyDescent="0.3">
      <c r="A43" t="s">
        <v>79</v>
      </c>
      <c r="W43" s="132"/>
      <c r="AC43" s="132"/>
    </row>
    <row r="44" spans="1:29" x14ac:dyDescent="0.3">
      <c r="W44" s="132"/>
      <c r="AC44" s="132"/>
    </row>
    <row r="45" spans="1:29" x14ac:dyDescent="0.3">
      <c r="AC45" s="132"/>
    </row>
    <row r="46" spans="1:29" x14ac:dyDescent="0.3">
      <c r="AC46" s="132"/>
    </row>
    <row r="47" spans="1:29" x14ac:dyDescent="0.3">
      <c r="AC47" s="132"/>
    </row>
    <row r="48" spans="1:29" x14ac:dyDescent="0.3">
      <c r="AC48" s="132"/>
    </row>
  </sheetData>
  <mergeCells count="11">
    <mergeCell ref="AA3:AC3"/>
    <mergeCell ref="A1:AC1"/>
    <mergeCell ref="A2:AC2"/>
    <mergeCell ref="C3:E3"/>
    <mergeCell ref="F3:H3"/>
    <mergeCell ref="I3:K3"/>
    <mergeCell ref="L3:N3"/>
    <mergeCell ref="O3:Q3"/>
    <mergeCell ref="R3:T3"/>
    <mergeCell ref="U3:W3"/>
    <mergeCell ref="X3:Z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B36"/>
  <sheetViews>
    <sheetView workbookViewId="0">
      <selection activeCell="F39" sqref="F39"/>
    </sheetView>
  </sheetViews>
  <sheetFormatPr defaultRowHeight="14.4" x14ac:dyDescent="0.3"/>
  <cols>
    <col min="1" max="1" width="15.6640625" customWidth="1"/>
    <col min="2" max="2" width="13" customWidth="1"/>
    <col min="3" max="3" width="8.44140625" customWidth="1"/>
    <col min="4" max="4" width="8.5546875" bestFit="1" customWidth="1"/>
    <col min="5" max="5" width="8.44140625" customWidth="1"/>
    <col min="6" max="6" width="8.109375" customWidth="1"/>
    <col min="7" max="8" width="8.5546875" bestFit="1" customWidth="1"/>
    <col min="9" max="9" width="8.109375" customWidth="1"/>
    <col min="10" max="10" width="18.5546875" bestFit="1" customWidth="1"/>
    <col min="11" max="11" width="10.88671875" customWidth="1"/>
    <col min="12" max="12" width="8.33203125" customWidth="1"/>
    <col min="13" max="14" width="7.44140625" customWidth="1"/>
    <col min="15" max="15" width="7.88671875" customWidth="1"/>
    <col min="16" max="16" width="6.5546875" customWidth="1"/>
    <col min="17" max="17" width="8.5546875" bestFit="1" customWidth="1"/>
    <col min="18" max="18" width="8.33203125" customWidth="1"/>
    <col min="19" max="19" width="5.5546875" bestFit="1" customWidth="1"/>
    <col min="20" max="20" width="8.5546875" bestFit="1" customWidth="1"/>
    <col min="21" max="21" width="8.44140625" customWidth="1"/>
    <col min="22" max="23" width="8.5546875" bestFit="1" customWidth="1"/>
    <col min="24" max="24" width="8" customWidth="1"/>
    <col min="25" max="26" width="8.5546875" bestFit="1" customWidth="1"/>
    <col min="27" max="27" width="7.6640625" customWidth="1"/>
    <col min="28" max="28" width="8.5546875" bestFit="1" customWidth="1"/>
  </cols>
  <sheetData>
    <row r="1" spans="1:28" ht="20.100000000000001" customHeight="1" x14ac:dyDescent="0.3">
      <c r="A1" s="240" t="s">
        <v>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</row>
    <row r="2" spans="1:28" ht="20.100000000000001" customHeight="1" x14ac:dyDescent="0.3">
      <c r="A2" s="241" t="s">
        <v>14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</row>
    <row r="3" spans="1:28" ht="20.100000000000001" customHeight="1" x14ac:dyDescent="0.3">
      <c r="A3" s="239" t="s">
        <v>15</v>
      </c>
      <c r="B3" s="242">
        <v>2017</v>
      </c>
      <c r="C3" s="242"/>
      <c r="D3" s="242"/>
      <c r="E3" s="242">
        <v>2018</v>
      </c>
      <c r="F3" s="242"/>
      <c r="G3" s="2"/>
      <c r="H3" s="242">
        <v>2019</v>
      </c>
      <c r="I3" s="242"/>
      <c r="J3" s="2"/>
      <c r="K3" s="242">
        <v>2020</v>
      </c>
      <c r="L3" s="242"/>
      <c r="M3" s="2"/>
      <c r="N3" s="242">
        <v>2021</v>
      </c>
      <c r="O3" s="242"/>
      <c r="P3" s="2"/>
      <c r="Q3" s="242">
        <v>2022</v>
      </c>
      <c r="R3" s="242"/>
      <c r="S3" s="2"/>
      <c r="T3" s="242">
        <v>2023</v>
      </c>
      <c r="U3" s="242"/>
      <c r="V3" s="2"/>
      <c r="W3" s="242">
        <v>2024</v>
      </c>
      <c r="X3" s="242"/>
      <c r="Y3" s="2"/>
      <c r="Z3" s="243" t="s">
        <v>16</v>
      </c>
      <c r="AA3" s="243"/>
      <c r="AB3" s="7"/>
    </row>
    <row r="4" spans="1:28" ht="20.100000000000001" customHeight="1" x14ac:dyDescent="0.3">
      <c r="A4" s="239"/>
      <c r="B4" s="2" t="s">
        <v>12</v>
      </c>
      <c r="C4" s="2" t="s">
        <v>13</v>
      </c>
      <c r="D4" s="22" t="s">
        <v>11</v>
      </c>
      <c r="E4" s="2" t="s">
        <v>12</v>
      </c>
      <c r="F4" s="2" t="s">
        <v>13</v>
      </c>
      <c r="G4" s="22" t="s">
        <v>11</v>
      </c>
      <c r="H4" s="2" t="s">
        <v>12</v>
      </c>
      <c r="I4" s="2" t="s">
        <v>13</v>
      </c>
      <c r="J4" s="22" t="s">
        <v>11</v>
      </c>
      <c r="K4" s="2" t="s">
        <v>12</v>
      </c>
      <c r="L4" s="2" t="s">
        <v>13</v>
      </c>
      <c r="M4" s="22" t="s">
        <v>11</v>
      </c>
      <c r="N4" s="2" t="s">
        <v>12</v>
      </c>
      <c r="O4" s="2" t="s">
        <v>13</v>
      </c>
      <c r="P4" s="22" t="s">
        <v>11</v>
      </c>
      <c r="Q4" s="2" t="s">
        <v>12</v>
      </c>
      <c r="R4" s="2" t="s">
        <v>13</v>
      </c>
      <c r="S4" s="22" t="s">
        <v>11</v>
      </c>
      <c r="T4" s="2" t="s">
        <v>12</v>
      </c>
      <c r="U4" s="2" t="s">
        <v>13</v>
      </c>
      <c r="V4" s="22" t="s">
        <v>11</v>
      </c>
      <c r="W4" s="2" t="s">
        <v>12</v>
      </c>
      <c r="X4" s="2" t="s">
        <v>13</v>
      </c>
      <c r="Y4" s="22" t="s">
        <v>11</v>
      </c>
      <c r="Z4" s="2" t="s">
        <v>12</v>
      </c>
      <c r="AA4" s="2" t="s">
        <v>13</v>
      </c>
      <c r="AB4" s="22" t="s">
        <v>11</v>
      </c>
    </row>
    <row r="5" spans="1:28" ht="20.100000000000001" customHeight="1" x14ac:dyDescent="0.3">
      <c r="A5" s="172" t="s">
        <v>17</v>
      </c>
      <c r="B5" s="173">
        <v>12317</v>
      </c>
      <c r="C5" s="173">
        <v>596</v>
      </c>
      <c r="D5" s="22">
        <f t="shared" ref="D5:D17" si="0">SUM(B5:C5)</f>
        <v>12913</v>
      </c>
      <c r="E5" s="173">
        <v>10466</v>
      </c>
      <c r="F5" s="173">
        <v>480</v>
      </c>
      <c r="G5" s="22">
        <f t="shared" ref="G5:G17" si="1">SUM(E5:F5)</f>
        <v>10946</v>
      </c>
      <c r="H5" s="173">
        <v>10119</v>
      </c>
      <c r="I5" s="173">
        <v>518</v>
      </c>
      <c r="J5" s="22">
        <f t="shared" ref="J5:J17" si="2">SUM(H5:I5)</f>
        <v>10637</v>
      </c>
      <c r="K5" s="173">
        <v>11177</v>
      </c>
      <c r="L5" s="173">
        <v>599</v>
      </c>
      <c r="M5" s="22">
        <f t="shared" ref="M5:M17" si="3">SUM(K5:L5)</f>
        <v>11776</v>
      </c>
      <c r="N5" s="173">
        <v>7818</v>
      </c>
      <c r="O5" s="173">
        <v>386</v>
      </c>
      <c r="P5" s="22">
        <f t="shared" ref="P5:P17" si="4">SUM(N5:O5)</f>
        <v>8204</v>
      </c>
      <c r="Q5" s="173">
        <v>9299</v>
      </c>
      <c r="R5" s="173">
        <v>370</v>
      </c>
      <c r="S5" s="22">
        <f t="shared" ref="S5:S17" si="5">SUM(Q5:R5)</f>
        <v>9669</v>
      </c>
      <c r="T5" s="173">
        <v>11008</v>
      </c>
      <c r="U5" s="173">
        <v>458</v>
      </c>
      <c r="V5" s="22">
        <f t="shared" ref="V5:V17" si="6">SUM(T5:U5)</f>
        <v>11466</v>
      </c>
      <c r="W5" s="173">
        <v>10952</v>
      </c>
      <c r="X5" s="173">
        <v>628</v>
      </c>
      <c r="Y5" s="22">
        <f t="shared" ref="Y5:Y17" si="7">SUM(W5:X5)</f>
        <v>11580</v>
      </c>
      <c r="Z5" s="173">
        <v>9698</v>
      </c>
      <c r="AA5" s="173">
        <v>477</v>
      </c>
      <c r="AB5" s="22">
        <f t="shared" ref="AB5:AB10" si="8">SUM(Z5:AA5)</f>
        <v>10175</v>
      </c>
    </row>
    <row r="6" spans="1:28" ht="20.100000000000001" customHeight="1" x14ac:dyDescent="0.3">
      <c r="A6" s="172" t="s">
        <v>18</v>
      </c>
      <c r="B6" s="173">
        <v>13511</v>
      </c>
      <c r="C6" s="173">
        <v>734</v>
      </c>
      <c r="D6" s="22">
        <f t="shared" si="0"/>
        <v>14245</v>
      </c>
      <c r="E6" s="173">
        <v>13637</v>
      </c>
      <c r="F6" s="173">
        <v>664</v>
      </c>
      <c r="G6" s="22">
        <f t="shared" si="1"/>
        <v>14301</v>
      </c>
      <c r="H6" s="173">
        <v>9101</v>
      </c>
      <c r="I6" s="173">
        <v>479</v>
      </c>
      <c r="J6" s="22">
        <f t="shared" si="2"/>
        <v>9580</v>
      </c>
      <c r="K6" s="173">
        <v>11170</v>
      </c>
      <c r="L6" s="173">
        <v>598</v>
      </c>
      <c r="M6" s="22">
        <f t="shared" si="3"/>
        <v>11768</v>
      </c>
      <c r="N6" s="173">
        <v>7569</v>
      </c>
      <c r="O6" s="173">
        <v>407</v>
      </c>
      <c r="P6" s="22">
        <f t="shared" si="4"/>
        <v>7976</v>
      </c>
      <c r="Q6" s="173">
        <v>9187</v>
      </c>
      <c r="R6" s="173">
        <v>414</v>
      </c>
      <c r="S6" s="22">
        <f t="shared" si="5"/>
        <v>9601</v>
      </c>
      <c r="T6" s="173">
        <v>10543</v>
      </c>
      <c r="U6" s="173">
        <v>495</v>
      </c>
      <c r="V6" s="22">
        <f t="shared" si="6"/>
        <v>11038</v>
      </c>
      <c r="W6" s="173">
        <v>11423</v>
      </c>
      <c r="X6" s="173">
        <v>709</v>
      </c>
      <c r="Y6" s="22">
        <f t="shared" si="7"/>
        <v>12132</v>
      </c>
      <c r="Z6" s="173">
        <v>12883</v>
      </c>
      <c r="AA6" s="173">
        <v>683</v>
      </c>
      <c r="AB6" s="22">
        <f t="shared" si="8"/>
        <v>13566</v>
      </c>
    </row>
    <row r="7" spans="1:28" ht="20.100000000000001" customHeight="1" x14ac:dyDescent="0.3">
      <c r="A7" s="172" t="s">
        <v>19</v>
      </c>
      <c r="B7" s="173">
        <v>15594</v>
      </c>
      <c r="C7" s="173">
        <v>686</v>
      </c>
      <c r="D7" s="22">
        <f t="shared" si="0"/>
        <v>16280</v>
      </c>
      <c r="E7" s="173">
        <v>16001</v>
      </c>
      <c r="F7" s="173">
        <v>827</v>
      </c>
      <c r="G7" s="22">
        <f t="shared" si="1"/>
        <v>16828</v>
      </c>
      <c r="H7" s="173">
        <v>11404</v>
      </c>
      <c r="I7" s="173">
        <v>714</v>
      </c>
      <c r="J7" s="22">
        <f t="shared" si="2"/>
        <v>12118</v>
      </c>
      <c r="K7" s="173">
        <v>9221</v>
      </c>
      <c r="L7" s="173">
        <v>504</v>
      </c>
      <c r="M7" s="22">
        <f t="shared" si="3"/>
        <v>9725</v>
      </c>
      <c r="N7" s="173">
        <v>10111</v>
      </c>
      <c r="O7" s="173">
        <v>435</v>
      </c>
      <c r="P7" s="22">
        <f t="shared" si="4"/>
        <v>10546</v>
      </c>
      <c r="Q7" s="173">
        <v>8737</v>
      </c>
      <c r="R7" s="173">
        <v>501</v>
      </c>
      <c r="S7" s="22">
        <f t="shared" si="5"/>
        <v>9238</v>
      </c>
      <c r="T7" s="173">
        <v>8444</v>
      </c>
      <c r="U7" s="173">
        <v>368</v>
      </c>
      <c r="V7" s="22">
        <f t="shared" si="6"/>
        <v>8812</v>
      </c>
      <c r="W7" s="173">
        <v>12827</v>
      </c>
      <c r="X7" s="173">
        <v>673</v>
      </c>
      <c r="Y7" s="22">
        <f t="shared" si="7"/>
        <v>13500</v>
      </c>
      <c r="Z7" s="173">
        <v>13364</v>
      </c>
      <c r="AA7" s="173">
        <v>699</v>
      </c>
      <c r="AB7" s="22">
        <f t="shared" si="8"/>
        <v>14063</v>
      </c>
    </row>
    <row r="8" spans="1:28" ht="20.100000000000001" customHeight="1" x14ac:dyDescent="0.3">
      <c r="A8" s="172" t="s">
        <v>20</v>
      </c>
      <c r="B8" s="173">
        <v>12268</v>
      </c>
      <c r="C8" s="173">
        <v>648</v>
      </c>
      <c r="D8" s="22">
        <f t="shared" si="0"/>
        <v>12916</v>
      </c>
      <c r="E8" s="173">
        <v>14578</v>
      </c>
      <c r="F8" s="173">
        <v>832</v>
      </c>
      <c r="G8" s="22">
        <f t="shared" si="1"/>
        <v>15410</v>
      </c>
      <c r="H8" s="173">
        <v>11038</v>
      </c>
      <c r="I8" s="173">
        <v>660</v>
      </c>
      <c r="J8" s="22">
        <f t="shared" si="2"/>
        <v>11698</v>
      </c>
      <c r="K8" s="173">
        <v>2251</v>
      </c>
      <c r="L8" s="173">
        <v>49</v>
      </c>
      <c r="M8" s="22">
        <f t="shared" si="3"/>
        <v>2300</v>
      </c>
      <c r="N8" s="173">
        <v>5379</v>
      </c>
      <c r="O8" s="173">
        <v>259</v>
      </c>
      <c r="P8" s="22">
        <f t="shared" si="4"/>
        <v>5638</v>
      </c>
      <c r="Q8" s="173">
        <v>10638</v>
      </c>
      <c r="R8" s="173">
        <v>543</v>
      </c>
      <c r="S8" s="22">
        <f t="shared" si="5"/>
        <v>11181</v>
      </c>
      <c r="T8" s="173">
        <v>9719</v>
      </c>
      <c r="U8" s="173">
        <v>446</v>
      </c>
      <c r="V8" s="22">
        <f t="shared" si="6"/>
        <v>10165</v>
      </c>
      <c r="W8" s="173">
        <v>13879</v>
      </c>
      <c r="X8" s="173">
        <v>792</v>
      </c>
      <c r="Y8" s="22">
        <f t="shared" si="7"/>
        <v>14671</v>
      </c>
      <c r="Z8" s="173">
        <v>11404</v>
      </c>
      <c r="AA8" s="173">
        <v>641</v>
      </c>
      <c r="AB8" s="22">
        <f t="shared" si="8"/>
        <v>12045</v>
      </c>
    </row>
    <row r="9" spans="1:28" ht="20.100000000000001" customHeight="1" x14ac:dyDescent="0.3">
      <c r="A9" s="172" t="s">
        <v>21</v>
      </c>
      <c r="B9" s="173">
        <v>14499</v>
      </c>
      <c r="C9" s="173">
        <v>783</v>
      </c>
      <c r="D9" s="22">
        <f t="shared" si="0"/>
        <v>15282</v>
      </c>
      <c r="E9" s="173">
        <v>13783</v>
      </c>
      <c r="F9" s="173">
        <v>668</v>
      </c>
      <c r="G9" s="22">
        <f t="shared" si="1"/>
        <v>14451</v>
      </c>
      <c r="H9" s="173">
        <v>12011</v>
      </c>
      <c r="I9" s="173">
        <v>757</v>
      </c>
      <c r="J9" s="22">
        <f t="shared" si="2"/>
        <v>12768</v>
      </c>
      <c r="K9" s="173">
        <v>2088</v>
      </c>
      <c r="L9" s="173">
        <v>69</v>
      </c>
      <c r="M9" s="22">
        <f t="shared" si="3"/>
        <v>2157</v>
      </c>
      <c r="N9" s="173">
        <v>2078</v>
      </c>
      <c r="O9" s="173">
        <v>42</v>
      </c>
      <c r="P9" s="22">
        <f t="shared" si="4"/>
        <v>2120</v>
      </c>
      <c r="Q9" s="173">
        <v>10306</v>
      </c>
      <c r="R9" s="173">
        <v>435</v>
      </c>
      <c r="S9" s="22">
        <f t="shared" si="5"/>
        <v>10741</v>
      </c>
      <c r="T9" s="173">
        <v>13123</v>
      </c>
      <c r="U9" s="173">
        <v>644</v>
      </c>
      <c r="V9" s="22">
        <f t="shared" si="6"/>
        <v>13767</v>
      </c>
      <c r="W9" s="173">
        <v>13507</v>
      </c>
      <c r="X9" s="173">
        <v>735</v>
      </c>
      <c r="Y9" s="22">
        <f t="shared" si="7"/>
        <v>14242</v>
      </c>
      <c r="Z9" s="173">
        <v>13100</v>
      </c>
      <c r="AA9" s="173">
        <v>919</v>
      </c>
      <c r="AB9" s="22">
        <f t="shared" si="8"/>
        <v>14019</v>
      </c>
    </row>
    <row r="10" spans="1:28" ht="20.100000000000001" customHeight="1" x14ac:dyDescent="0.3">
      <c r="A10" s="172" t="s">
        <v>22</v>
      </c>
      <c r="B10" s="173">
        <v>14242</v>
      </c>
      <c r="C10" s="173">
        <v>692</v>
      </c>
      <c r="D10" s="22">
        <f t="shared" si="0"/>
        <v>14934</v>
      </c>
      <c r="E10" s="173">
        <v>14503</v>
      </c>
      <c r="F10" s="173">
        <v>755</v>
      </c>
      <c r="G10" s="22">
        <f t="shared" si="1"/>
        <v>15258</v>
      </c>
      <c r="H10" s="173">
        <v>10389</v>
      </c>
      <c r="I10" s="173">
        <v>590</v>
      </c>
      <c r="J10" s="22">
        <f t="shared" si="2"/>
        <v>10979</v>
      </c>
      <c r="K10" s="173">
        <v>5812</v>
      </c>
      <c r="L10" s="173">
        <v>290</v>
      </c>
      <c r="M10" s="22">
        <f t="shared" si="3"/>
        <v>6102</v>
      </c>
      <c r="N10" s="173">
        <v>5060</v>
      </c>
      <c r="O10" s="173">
        <v>207</v>
      </c>
      <c r="P10" s="22">
        <f t="shared" si="4"/>
        <v>5267</v>
      </c>
      <c r="Q10" s="173">
        <v>2078</v>
      </c>
      <c r="R10" s="173">
        <v>42</v>
      </c>
      <c r="S10" s="22">
        <f t="shared" si="5"/>
        <v>2120</v>
      </c>
      <c r="T10" s="173">
        <v>11718</v>
      </c>
      <c r="U10" s="173">
        <v>617</v>
      </c>
      <c r="V10" s="22">
        <f t="shared" si="6"/>
        <v>12335</v>
      </c>
      <c r="W10" s="173">
        <v>11854</v>
      </c>
      <c r="X10" s="173">
        <v>701</v>
      </c>
      <c r="Y10" s="22">
        <f t="shared" si="7"/>
        <v>12555</v>
      </c>
      <c r="Z10" s="173">
        <v>12575</v>
      </c>
      <c r="AA10" s="173">
        <v>760</v>
      </c>
      <c r="AB10" s="22">
        <f t="shared" si="8"/>
        <v>13335</v>
      </c>
    </row>
    <row r="11" spans="1:28" ht="20.100000000000001" customHeight="1" x14ac:dyDescent="0.3">
      <c r="A11" s="172" t="s">
        <v>23</v>
      </c>
      <c r="B11" s="173">
        <v>13529</v>
      </c>
      <c r="C11" s="173">
        <v>675</v>
      </c>
      <c r="D11" s="22">
        <f t="shared" si="0"/>
        <v>14204</v>
      </c>
      <c r="E11" s="173">
        <v>16246</v>
      </c>
      <c r="F11" s="173">
        <v>770</v>
      </c>
      <c r="G11" s="22">
        <f t="shared" si="1"/>
        <v>17016</v>
      </c>
      <c r="H11" s="173">
        <v>10264</v>
      </c>
      <c r="I11" s="173">
        <v>464</v>
      </c>
      <c r="J11" s="22">
        <f t="shared" si="2"/>
        <v>10728</v>
      </c>
      <c r="K11" s="173">
        <v>10193</v>
      </c>
      <c r="L11" s="173">
        <v>484</v>
      </c>
      <c r="M11" s="22">
        <f t="shared" si="3"/>
        <v>10677</v>
      </c>
      <c r="N11" s="173">
        <v>10854</v>
      </c>
      <c r="O11" s="173">
        <v>574</v>
      </c>
      <c r="P11" s="22">
        <f t="shared" si="4"/>
        <v>11428</v>
      </c>
      <c r="Q11" s="173">
        <v>5379</v>
      </c>
      <c r="R11" s="173">
        <v>259</v>
      </c>
      <c r="S11" s="22">
        <f t="shared" si="5"/>
        <v>5638</v>
      </c>
      <c r="T11" s="173">
        <v>14303</v>
      </c>
      <c r="U11" s="173">
        <v>725</v>
      </c>
      <c r="V11" s="22">
        <f t="shared" si="6"/>
        <v>15028</v>
      </c>
      <c r="W11" s="173">
        <v>18047</v>
      </c>
      <c r="X11" s="173">
        <v>1241</v>
      </c>
      <c r="Y11" s="22">
        <f t="shared" si="7"/>
        <v>19288</v>
      </c>
      <c r="Z11" s="173"/>
      <c r="AA11" s="174"/>
      <c r="AB11" s="171"/>
    </row>
    <row r="12" spans="1:28" ht="20.100000000000001" customHeight="1" x14ac:dyDescent="0.3">
      <c r="A12" s="172" t="s">
        <v>24</v>
      </c>
      <c r="B12" s="173">
        <v>14213</v>
      </c>
      <c r="C12" s="173">
        <v>816</v>
      </c>
      <c r="D12" s="22">
        <f t="shared" si="0"/>
        <v>15029</v>
      </c>
      <c r="E12" s="173">
        <v>10749</v>
      </c>
      <c r="F12" s="173">
        <v>751</v>
      </c>
      <c r="G12" s="22">
        <f t="shared" si="1"/>
        <v>11500</v>
      </c>
      <c r="H12" s="173">
        <v>10761</v>
      </c>
      <c r="I12" s="173">
        <v>521</v>
      </c>
      <c r="J12" s="22">
        <f t="shared" si="2"/>
        <v>11282</v>
      </c>
      <c r="K12" s="173">
        <v>11083</v>
      </c>
      <c r="L12" s="173">
        <v>607</v>
      </c>
      <c r="M12" s="22">
        <f t="shared" si="3"/>
        <v>11690</v>
      </c>
      <c r="N12" s="173">
        <v>10796</v>
      </c>
      <c r="O12" s="173">
        <v>432</v>
      </c>
      <c r="P12" s="22">
        <f t="shared" si="4"/>
        <v>11228</v>
      </c>
      <c r="Q12" s="173">
        <v>10854</v>
      </c>
      <c r="R12" s="173">
        <v>574</v>
      </c>
      <c r="S12" s="22">
        <f t="shared" si="5"/>
        <v>11428</v>
      </c>
      <c r="T12" s="173">
        <v>11686</v>
      </c>
      <c r="U12" s="173">
        <v>638</v>
      </c>
      <c r="V12" s="22">
        <f t="shared" si="6"/>
        <v>12324</v>
      </c>
      <c r="W12" s="173">
        <v>11744</v>
      </c>
      <c r="X12" s="173">
        <v>557</v>
      </c>
      <c r="Y12" s="22">
        <f t="shared" si="7"/>
        <v>12301</v>
      </c>
      <c r="Z12" s="174"/>
      <c r="AA12" s="174"/>
      <c r="AB12" s="171"/>
    </row>
    <row r="13" spans="1:28" ht="20.100000000000001" customHeight="1" x14ac:dyDescent="0.3">
      <c r="A13" s="172" t="s">
        <v>25</v>
      </c>
      <c r="B13" s="173">
        <v>11177</v>
      </c>
      <c r="C13" s="173">
        <v>599</v>
      </c>
      <c r="D13" s="22">
        <f t="shared" si="0"/>
        <v>11776</v>
      </c>
      <c r="E13" s="173">
        <v>13199</v>
      </c>
      <c r="F13" s="173">
        <v>737</v>
      </c>
      <c r="G13" s="22">
        <f t="shared" si="1"/>
        <v>13936</v>
      </c>
      <c r="H13" s="173">
        <v>8889</v>
      </c>
      <c r="I13" s="173">
        <v>401</v>
      </c>
      <c r="J13" s="22">
        <f t="shared" si="2"/>
        <v>9290</v>
      </c>
      <c r="K13" s="173">
        <v>12992</v>
      </c>
      <c r="L13" s="173">
        <v>10580</v>
      </c>
      <c r="M13" s="22">
        <f t="shared" si="3"/>
        <v>23572</v>
      </c>
      <c r="N13" s="173">
        <v>11597</v>
      </c>
      <c r="O13" s="173">
        <v>708</v>
      </c>
      <c r="P13" s="22">
        <f t="shared" si="4"/>
        <v>12305</v>
      </c>
      <c r="Q13" s="173">
        <v>10796</v>
      </c>
      <c r="R13" s="173">
        <v>432</v>
      </c>
      <c r="S13" s="22">
        <f t="shared" si="5"/>
        <v>11228</v>
      </c>
      <c r="T13" s="173">
        <v>11338</v>
      </c>
      <c r="U13" s="173">
        <v>561</v>
      </c>
      <c r="V13" s="22">
        <f t="shared" si="6"/>
        <v>11899</v>
      </c>
      <c r="W13" s="173">
        <v>14926</v>
      </c>
      <c r="X13" s="173">
        <v>693</v>
      </c>
      <c r="Y13" s="22">
        <f t="shared" si="7"/>
        <v>15619</v>
      </c>
      <c r="Z13" s="174"/>
      <c r="AA13" s="174"/>
      <c r="AB13" s="171"/>
    </row>
    <row r="14" spans="1:28" ht="20.100000000000001" customHeight="1" x14ac:dyDescent="0.3">
      <c r="A14" s="172" t="s">
        <v>26</v>
      </c>
      <c r="B14" s="173">
        <v>11170</v>
      </c>
      <c r="C14" s="173">
        <v>598</v>
      </c>
      <c r="D14" s="22">
        <f t="shared" si="0"/>
        <v>11768</v>
      </c>
      <c r="E14" s="173">
        <v>8738</v>
      </c>
      <c r="F14" s="173">
        <v>427</v>
      </c>
      <c r="G14" s="22">
        <f t="shared" si="1"/>
        <v>9165</v>
      </c>
      <c r="H14" s="173">
        <v>11124</v>
      </c>
      <c r="I14" s="173">
        <v>452</v>
      </c>
      <c r="J14" s="22">
        <f t="shared" si="2"/>
        <v>11576</v>
      </c>
      <c r="K14" s="173">
        <v>14242</v>
      </c>
      <c r="L14" s="173">
        <v>692</v>
      </c>
      <c r="M14" s="22">
        <f t="shared" si="3"/>
        <v>14934</v>
      </c>
      <c r="N14" s="173">
        <v>11028</v>
      </c>
      <c r="O14" s="173">
        <v>525</v>
      </c>
      <c r="P14" s="22">
        <f t="shared" si="4"/>
        <v>11553</v>
      </c>
      <c r="Q14" s="173">
        <v>7818</v>
      </c>
      <c r="R14" s="173">
        <v>386</v>
      </c>
      <c r="S14" s="22">
        <f t="shared" si="5"/>
        <v>8204</v>
      </c>
      <c r="T14" s="173">
        <v>16147</v>
      </c>
      <c r="U14" s="173">
        <v>853</v>
      </c>
      <c r="V14" s="22">
        <f t="shared" si="6"/>
        <v>17000</v>
      </c>
      <c r="W14" s="173">
        <v>12614</v>
      </c>
      <c r="X14" s="173">
        <v>696</v>
      </c>
      <c r="Y14" s="22">
        <f t="shared" si="7"/>
        <v>13310</v>
      </c>
      <c r="Z14" s="174"/>
      <c r="AA14" s="174"/>
      <c r="AB14" s="171"/>
    </row>
    <row r="15" spans="1:28" ht="20.100000000000001" customHeight="1" x14ac:dyDescent="0.3">
      <c r="A15" s="172" t="s">
        <v>27</v>
      </c>
      <c r="B15" s="173">
        <v>10193</v>
      </c>
      <c r="C15" s="173">
        <v>484</v>
      </c>
      <c r="D15" s="22">
        <f t="shared" si="0"/>
        <v>10677</v>
      </c>
      <c r="E15" s="173">
        <v>8759</v>
      </c>
      <c r="F15" s="173">
        <v>530</v>
      </c>
      <c r="G15" s="22">
        <f t="shared" si="1"/>
        <v>9289</v>
      </c>
      <c r="H15" s="173">
        <v>7961</v>
      </c>
      <c r="I15" s="173">
        <v>531</v>
      </c>
      <c r="J15" s="22">
        <f t="shared" si="2"/>
        <v>8492</v>
      </c>
      <c r="K15" s="173">
        <v>13529</v>
      </c>
      <c r="L15" s="173">
        <v>675</v>
      </c>
      <c r="M15" s="22">
        <f t="shared" si="3"/>
        <v>14204</v>
      </c>
      <c r="N15" s="173">
        <v>8431</v>
      </c>
      <c r="O15" s="173">
        <v>344</v>
      </c>
      <c r="P15" s="22">
        <f t="shared" si="4"/>
        <v>8775</v>
      </c>
      <c r="Q15" s="173">
        <v>11028</v>
      </c>
      <c r="R15" s="173">
        <v>525</v>
      </c>
      <c r="S15" s="22">
        <f t="shared" si="5"/>
        <v>11553</v>
      </c>
      <c r="T15" s="173">
        <v>11696</v>
      </c>
      <c r="U15" s="173">
        <v>622</v>
      </c>
      <c r="V15" s="22">
        <f t="shared" si="6"/>
        <v>12318</v>
      </c>
      <c r="W15" s="173">
        <v>12954</v>
      </c>
      <c r="X15" s="173">
        <v>632</v>
      </c>
      <c r="Y15" s="22">
        <f t="shared" si="7"/>
        <v>13586</v>
      </c>
      <c r="Z15" s="174"/>
      <c r="AA15" s="174"/>
      <c r="AB15" s="171"/>
    </row>
    <row r="16" spans="1:28" ht="20.100000000000001" customHeight="1" x14ac:dyDescent="0.3">
      <c r="A16" s="172" t="s">
        <v>28</v>
      </c>
      <c r="B16" s="173">
        <v>5812</v>
      </c>
      <c r="C16" s="173">
        <v>290</v>
      </c>
      <c r="D16" s="22">
        <f t="shared" si="0"/>
        <v>6102</v>
      </c>
      <c r="E16" s="173">
        <v>11534</v>
      </c>
      <c r="F16" s="173">
        <v>714</v>
      </c>
      <c r="G16" s="22">
        <f t="shared" si="1"/>
        <v>12248</v>
      </c>
      <c r="H16" s="173">
        <v>10152</v>
      </c>
      <c r="I16" s="173">
        <v>447</v>
      </c>
      <c r="J16" s="22">
        <f t="shared" si="2"/>
        <v>10599</v>
      </c>
      <c r="K16" s="173">
        <v>14213</v>
      </c>
      <c r="L16" s="173">
        <v>816</v>
      </c>
      <c r="M16" s="22">
        <f t="shared" si="3"/>
        <v>15029</v>
      </c>
      <c r="N16" s="173">
        <v>8923</v>
      </c>
      <c r="O16" s="173">
        <v>404</v>
      </c>
      <c r="P16" s="22">
        <f t="shared" si="4"/>
        <v>9327</v>
      </c>
      <c r="Q16" s="173">
        <v>5060</v>
      </c>
      <c r="R16" s="173">
        <v>207</v>
      </c>
      <c r="S16" s="22">
        <f t="shared" si="5"/>
        <v>5267</v>
      </c>
      <c r="T16" s="173">
        <v>15500</v>
      </c>
      <c r="U16" s="173">
        <v>827</v>
      </c>
      <c r="V16" s="22">
        <f t="shared" si="6"/>
        <v>16327</v>
      </c>
      <c r="W16" s="173">
        <v>13932</v>
      </c>
      <c r="X16" s="173">
        <v>733</v>
      </c>
      <c r="Y16" s="22">
        <f t="shared" si="7"/>
        <v>14665</v>
      </c>
      <c r="Z16" s="174"/>
      <c r="AA16" s="174"/>
      <c r="AB16" s="171"/>
    </row>
    <row r="17" spans="1:28" s="1" customFormat="1" ht="20.100000000000001" customHeight="1" x14ac:dyDescent="0.3">
      <c r="A17" s="175" t="s">
        <v>29</v>
      </c>
      <c r="B17" s="2">
        <f>SUM(B5:B16)</f>
        <v>148525</v>
      </c>
      <c r="C17" s="2">
        <f t="shared" ref="C17:AB17" si="9">SUM(C5:C16)</f>
        <v>7601</v>
      </c>
      <c r="D17" s="22">
        <f t="shared" si="0"/>
        <v>156126</v>
      </c>
      <c r="E17" s="2">
        <f t="shared" si="9"/>
        <v>152193</v>
      </c>
      <c r="F17" s="2">
        <f t="shared" si="9"/>
        <v>8155</v>
      </c>
      <c r="G17" s="22">
        <f t="shared" si="1"/>
        <v>160348</v>
      </c>
      <c r="H17" s="2">
        <f t="shared" si="9"/>
        <v>123213</v>
      </c>
      <c r="I17" s="2">
        <f t="shared" si="9"/>
        <v>6534</v>
      </c>
      <c r="J17" s="22">
        <f t="shared" si="2"/>
        <v>129747</v>
      </c>
      <c r="K17" s="2">
        <f t="shared" si="9"/>
        <v>117971</v>
      </c>
      <c r="L17" s="2">
        <f t="shared" si="9"/>
        <v>15963</v>
      </c>
      <c r="M17" s="22">
        <f t="shared" si="3"/>
        <v>133934</v>
      </c>
      <c r="N17" s="2">
        <v>99644</v>
      </c>
      <c r="O17" s="2">
        <v>4723</v>
      </c>
      <c r="P17" s="22">
        <f t="shared" si="4"/>
        <v>104367</v>
      </c>
      <c r="Q17" s="2">
        <v>101180</v>
      </c>
      <c r="R17" s="2">
        <v>4688</v>
      </c>
      <c r="S17" s="22">
        <f t="shared" si="5"/>
        <v>105868</v>
      </c>
      <c r="T17" s="2">
        <f t="shared" si="9"/>
        <v>145225</v>
      </c>
      <c r="U17" s="2">
        <f t="shared" si="9"/>
        <v>7254</v>
      </c>
      <c r="V17" s="22">
        <f t="shared" si="6"/>
        <v>152479</v>
      </c>
      <c r="W17" s="2">
        <f t="shared" si="9"/>
        <v>158659</v>
      </c>
      <c r="X17" s="2">
        <f t="shared" si="9"/>
        <v>8790</v>
      </c>
      <c r="Y17" s="22">
        <f t="shared" si="7"/>
        <v>167449</v>
      </c>
      <c r="Z17" s="2">
        <f t="shared" si="9"/>
        <v>73024</v>
      </c>
      <c r="AA17" s="2">
        <f t="shared" si="9"/>
        <v>4179</v>
      </c>
      <c r="AB17" s="22">
        <f t="shared" si="9"/>
        <v>77203</v>
      </c>
    </row>
    <row r="18" spans="1:28" x14ac:dyDescent="0.3">
      <c r="A18" s="3" t="s">
        <v>79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22" spans="1:28" ht="14.4" customHeight="1" x14ac:dyDescent="0.3">
      <c r="A22" s="239" t="s">
        <v>15</v>
      </c>
      <c r="B22" s="176">
        <v>2017</v>
      </c>
      <c r="C22" s="176">
        <v>2018</v>
      </c>
      <c r="D22" s="176">
        <v>2019</v>
      </c>
      <c r="E22" s="176">
        <v>2020</v>
      </c>
      <c r="F22" s="176">
        <v>2021</v>
      </c>
      <c r="G22" s="176">
        <v>2022</v>
      </c>
      <c r="H22" s="176">
        <v>2023</v>
      </c>
      <c r="I22" s="176">
        <v>2024</v>
      </c>
      <c r="J22" s="176" t="s">
        <v>16</v>
      </c>
    </row>
    <row r="23" spans="1:28" x14ac:dyDescent="0.3">
      <c r="A23" s="239"/>
      <c r="B23" s="22" t="s">
        <v>11</v>
      </c>
      <c r="C23" s="22" t="s">
        <v>11</v>
      </c>
      <c r="D23" s="22" t="s">
        <v>11</v>
      </c>
      <c r="E23" s="22" t="s">
        <v>11</v>
      </c>
      <c r="F23" s="22" t="s">
        <v>11</v>
      </c>
      <c r="G23" s="22" t="s">
        <v>11</v>
      </c>
      <c r="H23" s="22" t="s">
        <v>11</v>
      </c>
      <c r="I23" s="22" t="s">
        <v>11</v>
      </c>
      <c r="J23" s="22" t="s">
        <v>11</v>
      </c>
    </row>
    <row r="24" spans="1:28" x14ac:dyDescent="0.3">
      <c r="A24" s="172" t="s">
        <v>17</v>
      </c>
      <c r="B24" s="22">
        <v>12913</v>
      </c>
      <c r="C24" s="22">
        <v>10946</v>
      </c>
      <c r="D24" s="22">
        <v>10637</v>
      </c>
      <c r="E24" s="22">
        <v>11776</v>
      </c>
      <c r="F24" s="22">
        <v>8204</v>
      </c>
      <c r="G24" s="22">
        <v>9669</v>
      </c>
      <c r="H24" s="22">
        <v>11466</v>
      </c>
      <c r="I24" s="22">
        <v>11580</v>
      </c>
      <c r="J24" s="22">
        <v>10175</v>
      </c>
    </row>
    <row r="25" spans="1:28" x14ac:dyDescent="0.3">
      <c r="A25" s="172" t="s">
        <v>18</v>
      </c>
      <c r="B25" s="22">
        <v>14245</v>
      </c>
      <c r="C25" s="22">
        <v>14301</v>
      </c>
      <c r="D25" s="22">
        <v>9580</v>
      </c>
      <c r="E25" s="22">
        <v>11768</v>
      </c>
      <c r="F25" s="22">
        <v>7976</v>
      </c>
      <c r="G25" s="22">
        <v>9601</v>
      </c>
      <c r="H25" s="22">
        <v>11038</v>
      </c>
      <c r="I25" s="22">
        <v>12132</v>
      </c>
      <c r="J25" s="22">
        <v>13566</v>
      </c>
    </row>
    <row r="26" spans="1:28" x14ac:dyDescent="0.3">
      <c r="A26" s="172" t="s">
        <v>19</v>
      </c>
      <c r="B26" s="22">
        <v>16280</v>
      </c>
      <c r="C26" s="22">
        <v>16828</v>
      </c>
      <c r="D26" s="22">
        <v>12118</v>
      </c>
      <c r="E26" s="22">
        <v>9725</v>
      </c>
      <c r="F26" s="22">
        <v>10546</v>
      </c>
      <c r="G26" s="22">
        <v>9238</v>
      </c>
      <c r="H26" s="22">
        <v>8812</v>
      </c>
      <c r="I26" s="22">
        <v>13500</v>
      </c>
      <c r="J26" s="22">
        <v>14063</v>
      </c>
    </row>
    <row r="27" spans="1:28" x14ac:dyDescent="0.3">
      <c r="A27" s="172" t="s">
        <v>20</v>
      </c>
      <c r="B27" s="22">
        <v>12916</v>
      </c>
      <c r="C27" s="22">
        <v>15410</v>
      </c>
      <c r="D27" s="22">
        <v>11698</v>
      </c>
      <c r="E27" s="22">
        <v>2300</v>
      </c>
      <c r="F27" s="22">
        <v>5638</v>
      </c>
      <c r="G27" s="22">
        <v>11181</v>
      </c>
      <c r="H27" s="22">
        <v>10165</v>
      </c>
      <c r="I27" s="22">
        <v>14671</v>
      </c>
      <c r="J27" s="22">
        <v>12045</v>
      </c>
    </row>
    <row r="28" spans="1:28" x14ac:dyDescent="0.3">
      <c r="A28" s="172" t="s">
        <v>21</v>
      </c>
      <c r="B28" s="22">
        <v>15282</v>
      </c>
      <c r="C28" s="22">
        <v>14451</v>
      </c>
      <c r="D28" s="22">
        <v>12768</v>
      </c>
      <c r="E28" s="22">
        <v>2157</v>
      </c>
      <c r="F28" s="22">
        <v>2120</v>
      </c>
      <c r="G28" s="22">
        <v>10741</v>
      </c>
      <c r="H28" s="22">
        <v>13767</v>
      </c>
      <c r="I28" s="22">
        <v>14242</v>
      </c>
      <c r="J28" s="22">
        <v>14019</v>
      </c>
    </row>
    <row r="29" spans="1:28" x14ac:dyDescent="0.3">
      <c r="A29" s="172" t="s">
        <v>22</v>
      </c>
      <c r="B29" s="22">
        <v>14934</v>
      </c>
      <c r="C29" s="22">
        <v>15258</v>
      </c>
      <c r="D29" s="22">
        <v>10979</v>
      </c>
      <c r="E29" s="22">
        <v>6102</v>
      </c>
      <c r="F29" s="22">
        <v>5267</v>
      </c>
      <c r="G29" s="22">
        <v>2120</v>
      </c>
      <c r="H29" s="22">
        <v>12335</v>
      </c>
      <c r="I29" s="22">
        <v>12555</v>
      </c>
      <c r="J29" s="22">
        <v>13335</v>
      </c>
    </row>
    <row r="30" spans="1:28" x14ac:dyDescent="0.3">
      <c r="A30" s="172" t="s">
        <v>23</v>
      </c>
      <c r="B30" s="22">
        <v>14204</v>
      </c>
      <c r="C30" s="22">
        <v>17016</v>
      </c>
      <c r="D30" s="22">
        <v>10728</v>
      </c>
      <c r="E30" s="22">
        <v>10677</v>
      </c>
      <c r="F30" s="22">
        <v>11428</v>
      </c>
      <c r="G30" s="22">
        <v>5638</v>
      </c>
      <c r="H30" s="22">
        <v>15028</v>
      </c>
      <c r="I30" s="22">
        <v>19288</v>
      </c>
      <c r="J30" s="171"/>
    </row>
    <row r="31" spans="1:28" x14ac:dyDescent="0.3">
      <c r="A31" s="172" t="s">
        <v>24</v>
      </c>
      <c r="B31" s="22">
        <v>15029</v>
      </c>
      <c r="C31" s="22">
        <v>11500</v>
      </c>
      <c r="D31" s="22">
        <v>11282</v>
      </c>
      <c r="E31" s="22">
        <v>11690</v>
      </c>
      <c r="F31" s="22">
        <v>11228</v>
      </c>
      <c r="G31" s="22">
        <v>11428</v>
      </c>
      <c r="H31" s="22">
        <v>12324</v>
      </c>
      <c r="I31" s="22">
        <v>12301</v>
      </c>
      <c r="J31" s="171"/>
    </row>
    <row r="32" spans="1:28" x14ac:dyDescent="0.3">
      <c r="A32" s="172" t="s">
        <v>25</v>
      </c>
      <c r="B32" s="22">
        <v>11776</v>
      </c>
      <c r="C32" s="22">
        <v>13936</v>
      </c>
      <c r="D32" s="22">
        <v>9290</v>
      </c>
      <c r="E32" s="22">
        <v>23572</v>
      </c>
      <c r="F32" s="22">
        <v>12305</v>
      </c>
      <c r="G32" s="22">
        <v>11228</v>
      </c>
      <c r="H32" s="22">
        <v>11899</v>
      </c>
      <c r="I32" s="22">
        <v>15619</v>
      </c>
      <c r="J32" s="171"/>
    </row>
    <row r="33" spans="1:10" x14ac:dyDescent="0.3">
      <c r="A33" s="172" t="s">
        <v>26</v>
      </c>
      <c r="B33" s="22">
        <v>11768</v>
      </c>
      <c r="C33" s="22">
        <v>9165</v>
      </c>
      <c r="D33" s="22">
        <v>11576</v>
      </c>
      <c r="E33" s="22">
        <v>14934</v>
      </c>
      <c r="F33" s="22">
        <v>11553</v>
      </c>
      <c r="G33" s="22">
        <v>8204</v>
      </c>
      <c r="H33" s="22">
        <v>17000</v>
      </c>
      <c r="I33" s="22">
        <v>13310</v>
      </c>
      <c r="J33" s="171"/>
    </row>
    <row r="34" spans="1:10" x14ac:dyDescent="0.3">
      <c r="A34" s="172" t="s">
        <v>27</v>
      </c>
      <c r="B34" s="22">
        <v>10677</v>
      </c>
      <c r="C34" s="22">
        <v>9289</v>
      </c>
      <c r="D34" s="22">
        <v>8492</v>
      </c>
      <c r="E34" s="22">
        <v>14204</v>
      </c>
      <c r="F34" s="22">
        <v>8775</v>
      </c>
      <c r="G34" s="22">
        <v>11553</v>
      </c>
      <c r="H34" s="22">
        <v>12318</v>
      </c>
      <c r="I34" s="22">
        <v>13586</v>
      </c>
      <c r="J34" s="171"/>
    </row>
    <row r="35" spans="1:10" x14ac:dyDescent="0.3">
      <c r="A35" s="172" t="s">
        <v>28</v>
      </c>
      <c r="B35" s="22">
        <v>6102</v>
      </c>
      <c r="C35" s="22">
        <v>12248</v>
      </c>
      <c r="D35" s="22">
        <v>10599</v>
      </c>
      <c r="E35" s="22">
        <v>15029</v>
      </c>
      <c r="F35" s="22">
        <v>9327</v>
      </c>
      <c r="G35" s="22">
        <v>5267</v>
      </c>
      <c r="H35" s="22">
        <v>16327</v>
      </c>
      <c r="I35" s="22">
        <v>14665</v>
      </c>
      <c r="J35" s="171"/>
    </row>
    <row r="36" spans="1:10" x14ac:dyDescent="0.3">
      <c r="A36" s="175" t="s">
        <v>29</v>
      </c>
      <c r="B36" s="22">
        <v>156126</v>
      </c>
      <c r="C36" s="22">
        <v>160348</v>
      </c>
      <c r="D36" s="22">
        <v>129747</v>
      </c>
      <c r="E36" s="22">
        <v>133934</v>
      </c>
      <c r="F36" s="22">
        <v>104367</v>
      </c>
      <c r="G36" s="22">
        <v>105868</v>
      </c>
      <c r="H36" s="22">
        <v>152479</v>
      </c>
      <c r="I36" s="22">
        <v>167449</v>
      </c>
      <c r="J36" s="22">
        <v>77203</v>
      </c>
    </row>
  </sheetData>
  <mergeCells count="13">
    <mergeCell ref="A22:A23"/>
    <mergeCell ref="A1:AB1"/>
    <mergeCell ref="A2:AB2"/>
    <mergeCell ref="A3:A4"/>
    <mergeCell ref="E3:F3"/>
    <mergeCell ref="H3:I3"/>
    <mergeCell ref="K3:L3"/>
    <mergeCell ref="N3:O3"/>
    <mergeCell ref="Q3:R3"/>
    <mergeCell ref="B3:D3"/>
    <mergeCell ref="T3:U3"/>
    <mergeCell ref="W3:X3"/>
    <mergeCell ref="Z3:AA3"/>
  </mergeCells>
  <pageMargins left="0.70866141732283472" right="0.70866141732283472" top="0.74803149606299213" bottom="0.74803149606299213" header="0.31496062992125984" footer="0.31496062992125984"/>
  <pageSetup paperSize="9" scale="88" orientation="landscape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O23"/>
  <sheetViews>
    <sheetView topLeftCell="A15" zoomScaleNormal="100" workbookViewId="0">
      <selection activeCell="O15" sqref="O15"/>
    </sheetView>
  </sheetViews>
  <sheetFormatPr defaultColWidth="9.109375" defaultRowHeight="13.8" x14ac:dyDescent="0.25"/>
  <cols>
    <col min="1" max="1" width="23.44140625" style="3" customWidth="1"/>
    <col min="2" max="2" width="11" style="3" customWidth="1"/>
    <col min="3" max="4" width="10.5546875" style="3" customWidth="1"/>
    <col min="5" max="5" width="11" style="3" customWidth="1"/>
    <col min="6" max="7" width="11.33203125" style="3" customWidth="1"/>
    <col min="8" max="8" width="10.6640625" style="3" customWidth="1"/>
    <col min="9" max="24" width="9.88671875" style="3" customWidth="1"/>
    <col min="25" max="16384" width="9.109375" style="3"/>
  </cols>
  <sheetData>
    <row r="1" spans="1:41" ht="17.399999999999999" x14ac:dyDescent="0.3">
      <c r="A1" s="240" t="s">
        <v>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</row>
    <row r="2" spans="1:41" ht="17.399999999999999" x14ac:dyDescent="0.3">
      <c r="A2" s="244" t="s">
        <v>143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1" ht="14.4" x14ac:dyDescent="0.3">
      <c r="A3" s="234" t="s">
        <v>70</v>
      </c>
      <c r="B3" s="235">
        <v>2017</v>
      </c>
      <c r="C3" s="236"/>
      <c r="D3" s="237"/>
      <c r="E3" s="235">
        <v>2018</v>
      </c>
      <c r="F3" s="236"/>
      <c r="G3" s="237"/>
      <c r="H3" s="235">
        <v>2019</v>
      </c>
      <c r="I3" s="236"/>
      <c r="J3" s="237"/>
      <c r="K3" s="235">
        <v>2020</v>
      </c>
      <c r="L3" s="236"/>
      <c r="M3" s="237"/>
      <c r="N3" s="235">
        <v>2021</v>
      </c>
      <c r="O3" s="236"/>
      <c r="P3" s="237"/>
      <c r="Q3" s="235">
        <v>2022</v>
      </c>
      <c r="R3" s="236"/>
      <c r="S3" s="237"/>
      <c r="T3" s="235">
        <v>2023</v>
      </c>
      <c r="U3" s="236"/>
      <c r="V3" s="237"/>
      <c r="W3" s="235">
        <v>2024</v>
      </c>
      <c r="X3" s="236"/>
      <c r="Y3" s="237"/>
    </row>
    <row r="4" spans="1:41" ht="14.4" x14ac:dyDescent="0.3">
      <c r="A4" s="234"/>
      <c r="B4" s="13" t="s">
        <v>12</v>
      </c>
      <c r="C4" s="13" t="s">
        <v>13</v>
      </c>
      <c r="D4" s="130" t="s">
        <v>11</v>
      </c>
      <c r="E4" s="13" t="s">
        <v>12</v>
      </c>
      <c r="F4" s="13" t="s">
        <v>13</v>
      </c>
      <c r="G4" s="130" t="s">
        <v>11</v>
      </c>
      <c r="H4" s="13" t="s">
        <v>12</v>
      </c>
      <c r="I4" s="13" t="s">
        <v>13</v>
      </c>
      <c r="J4" s="130" t="s">
        <v>11</v>
      </c>
      <c r="K4" s="13" t="s">
        <v>12</v>
      </c>
      <c r="L4" s="13" t="s">
        <v>13</v>
      </c>
      <c r="M4" s="130" t="s">
        <v>11</v>
      </c>
      <c r="N4" s="13" t="s">
        <v>12</v>
      </c>
      <c r="O4" s="13" t="s">
        <v>13</v>
      </c>
      <c r="P4" s="130" t="s">
        <v>11</v>
      </c>
      <c r="Q4" s="13" t="s">
        <v>12</v>
      </c>
      <c r="R4" s="13" t="s">
        <v>13</v>
      </c>
      <c r="S4" s="130" t="s">
        <v>11</v>
      </c>
      <c r="T4" s="13" t="s">
        <v>12</v>
      </c>
      <c r="U4" s="13" t="s">
        <v>13</v>
      </c>
      <c r="V4" s="130" t="s">
        <v>11</v>
      </c>
      <c r="W4" s="13" t="s">
        <v>12</v>
      </c>
      <c r="X4" s="13" t="s">
        <v>13</v>
      </c>
      <c r="Y4" s="130" t="s">
        <v>11</v>
      </c>
    </row>
    <row r="5" spans="1:41" ht="25.5" customHeight="1" x14ac:dyDescent="0.3">
      <c r="A5" s="7" t="s">
        <v>71</v>
      </c>
      <c r="B5" s="8">
        <v>104188</v>
      </c>
      <c r="C5" s="8">
        <v>5485</v>
      </c>
      <c r="D5" s="130">
        <f>SUM(B5:C5)</f>
        <v>109673</v>
      </c>
      <c r="E5" s="8">
        <v>113550</v>
      </c>
      <c r="F5" s="8">
        <v>6703</v>
      </c>
      <c r="G5" s="130">
        <f>SUM(E5:F5)</f>
        <v>120253</v>
      </c>
      <c r="H5" s="8">
        <v>96181</v>
      </c>
      <c r="I5" s="8">
        <v>5280</v>
      </c>
      <c r="J5" s="130">
        <f>SUM(H5:I5)</f>
        <v>101461</v>
      </c>
      <c r="K5" s="8">
        <v>78387</v>
      </c>
      <c r="L5" s="8">
        <v>4403</v>
      </c>
      <c r="M5" s="130">
        <f>SUM(K5:L5)</f>
        <v>82790</v>
      </c>
      <c r="N5" s="8">
        <v>70678</v>
      </c>
      <c r="O5" s="8">
        <v>3775</v>
      </c>
      <c r="P5" s="130">
        <f>SUM(N5:O5)</f>
        <v>74453</v>
      </c>
      <c r="Q5" s="8">
        <v>117759</v>
      </c>
      <c r="R5" s="8">
        <v>4137</v>
      </c>
      <c r="S5" s="130">
        <f>SUM(Q5:R5)</f>
        <v>121896</v>
      </c>
      <c r="T5" s="8">
        <v>99370</v>
      </c>
      <c r="U5" s="8">
        <v>6138</v>
      </c>
      <c r="V5" s="130">
        <f>SUM(T5:U5)</f>
        <v>105508</v>
      </c>
      <c r="W5" s="8">
        <v>89330</v>
      </c>
      <c r="X5" s="8">
        <v>5284</v>
      </c>
      <c r="Y5" s="130">
        <f>SUM(W5:X5)</f>
        <v>94614</v>
      </c>
    </row>
    <row r="6" spans="1:41" ht="27" customHeight="1" x14ac:dyDescent="0.3">
      <c r="A6" s="7" t="s">
        <v>72</v>
      </c>
      <c r="B6" s="8">
        <v>39059</v>
      </c>
      <c r="C6" s="8">
        <v>1816</v>
      </c>
      <c r="D6" s="130">
        <f>SUM(B6:C6)</f>
        <v>40875</v>
      </c>
      <c r="E6" s="8">
        <v>30406</v>
      </c>
      <c r="F6" s="8">
        <v>1249</v>
      </c>
      <c r="G6" s="130">
        <f>SUM(E6:F6)</f>
        <v>31655</v>
      </c>
      <c r="H6" s="8">
        <v>20167</v>
      </c>
      <c r="I6" s="8">
        <v>1257</v>
      </c>
      <c r="J6" s="130">
        <f>SUM(H6:I6)</f>
        <v>21424</v>
      </c>
      <c r="K6" s="8">
        <v>27212</v>
      </c>
      <c r="L6" s="8">
        <v>1228</v>
      </c>
      <c r="M6" s="130">
        <f>SUM(K6:L6)</f>
        <v>28440</v>
      </c>
      <c r="N6" s="8">
        <v>20113</v>
      </c>
      <c r="O6" s="8">
        <v>656</v>
      </c>
      <c r="P6" s="130">
        <f>SUM(N6:O6)</f>
        <v>20769</v>
      </c>
      <c r="Q6" s="8">
        <v>27325</v>
      </c>
      <c r="R6" s="8">
        <v>526</v>
      </c>
      <c r="S6" s="130">
        <f t="shared" ref="S6:S11" si="0">SUM(Q6:R6)</f>
        <v>27851</v>
      </c>
      <c r="T6" s="8">
        <v>31543</v>
      </c>
      <c r="U6" s="8">
        <v>1203</v>
      </c>
      <c r="V6" s="130">
        <f t="shared" ref="V6:V11" si="1">SUM(T6:U6)</f>
        <v>32746</v>
      </c>
      <c r="W6" s="8">
        <v>37943</v>
      </c>
      <c r="X6" s="8">
        <v>1852</v>
      </c>
      <c r="Y6" s="130">
        <f t="shared" ref="Y6:Y11" si="2">SUM(W6:X6)</f>
        <v>39795</v>
      </c>
    </row>
    <row r="7" spans="1:41" ht="23.25" customHeight="1" x14ac:dyDescent="0.3">
      <c r="A7" s="7" t="s">
        <v>73</v>
      </c>
      <c r="B7" s="8">
        <v>18256</v>
      </c>
      <c r="C7" s="8">
        <v>756</v>
      </c>
      <c r="D7" s="130">
        <f>SUM(B7:C7)</f>
        <v>19012</v>
      </c>
      <c r="E7" s="8">
        <v>14129</v>
      </c>
      <c r="F7" s="8">
        <v>662</v>
      </c>
      <c r="G7" s="130">
        <f>SUM(E7:F7)</f>
        <v>14791</v>
      </c>
      <c r="H7" s="8">
        <v>13173</v>
      </c>
      <c r="I7" s="8">
        <v>686</v>
      </c>
      <c r="J7" s="130">
        <f>SUM(H7:I7)</f>
        <v>13859</v>
      </c>
      <c r="K7" s="8">
        <v>13729</v>
      </c>
      <c r="L7" s="8">
        <v>532</v>
      </c>
      <c r="M7" s="130">
        <f>SUM(K7:L7)</f>
        <v>14261</v>
      </c>
      <c r="N7" s="8">
        <v>9283</v>
      </c>
      <c r="O7" s="8">
        <v>276</v>
      </c>
      <c r="P7" s="130">
        <f>SUM(N7:O7)</f>
        <v>9559</v>
      </c>
      <c r="Q7" s="8">
        <v>9740</v>
      </c>
      <c r="R7" s="8">
        <v>255</v>
      </c>
      <c r="S7" s="130">
        <f t="shared" si="0"/>
        <v>9995</v>
      </c>
      <c r="T7" s="8">
        <v>22428</v>
      </c>
      <c r="U7" s="8">
        <v>831</v>
      </c>
      <c r="V7" s="130">
        <f t="shared" si="1"/>
        <v>23259</v>
      </c>
      <c r="W7" s="8">
        <v>34738</v>
      </c>
      <c r="X7" s="8">
        <v>1515</v>
      </c>
      <c r="Y7" s="130">
        <f t="shared" si="2"/>
        <v>36253</v>
      </c>
    </row>
    <row r="8" spans="1:41" ht="22.5" customHeight="1" x14ac:dyDescent="0.3">
      <c r="A8" s="7" t="s">
        <v>74</v>
      </c>
      <c r="B8" s="8">
        <v>1323</v>
      </c>
      <c r="C8" s="8">
        <v>47</v>
      </c>
      <c r="D8" s="130">
        <f>SUM(B8:C8)</f>
        <v>1370</v>
      </c>
      <c r="E8" s="8">
        <v>1584</v>
      </c>
      <c r="F8" s="8">
        <v>39</v>
      </c>
      <c r="G8" s="130">
        <f>SUM(E8:F8)</f>
        <v>1623</v>
      </c>
      <c r="H8" s="8">
        <v>679</v>
      </c>
      <c r="I8" s="8">
        <v>6</v>
      </c>
      <c r="J8" s="130">
        <f>SUM(H8:I8)</f>
        <v>685</v>
      </c>
      <c r="K8" s="8">
        <v>791</v>
      </c>
      <c r="L8" s="8">
        <v>23</v>
      </c>
      <c r="M8" s="130">
        <f>SUM(K8:L8)</f>
        <v>814</v>
      </c>
      <c r="N8" s="8">
        <v>1101</v>
      </c>
      <c r="O8" s="8">
        <v>44</v>
      </c>
      <c r="P8" s="130">
        <f>SUM(N8:O8)</f>
        <v>1145</v>
      </c>
      <c r="Q8" s="8">
        <v>302</v>
      </c>
      <c r="R8" s="8">
        <v>31</v>
      </c>
      <c r="S8" s="130">
        <f t="shared" si="0"/>
        <v>333</v>
      </c>
      <c r="T8" s="8">
        <v>422</v>
      </c>
      <c r="U8" s="8">
        <v>12</v>
      </c>
      <c r="V8" s="130">
        <f t="shared" si="1"/>
        <v>434</v>
      </c>
      <c r="W8" s="8">
        <v>2708</v>
      </c>
      <c r="X8" s="8">
        <v>175</v>
      </c>
      <c r="Y8" s="130">
        <f t="shared" si="2"/>
        <v>2883</v>
      </c>
    </row>
    <row r="9" spans="1:41" ht="23.25" customHeight="1" x14ac:dyDescent="0.3">
      <c r="A9" s="7" t="s">
        <v>78</v>
      </c>
      <c r="B9" s="8">
        <v>1417</v>
      </c>
      <c r="C9" s="8">
        <v>45</v>
      </c>
      <c r="D9" s="130">
        <f>SUM(B9:C9)</f>
        <v>1462</v>
      </c>
      <c r="E9" s="8">
        <v>1660</v>
      </c>
      <c r="F9" s="8">
        <v>37</v>
      </c>
      <c r="G9" s="130">
        <f>SUM(E9:F9)</f>
        <v>1697</v>
      </c>
      <c r="H9" s="8">
        <v>411</v>
      </c>
      <c r="I9" s="8">
        <v>3</v>
      </c>
      <c r="J9" s="130">
        <f>SUM(H9:I9)</f>
        <v>414</v>
      </c>
      <c r="K9" s="8">
        <v>910</v>
      </c>
      <c r="L9" s="8">
        <v>31</v>
      </c>
      <c r="M9" s="130">
        <f>SUM(K9:L9)</f>
        <v>941</v>
      </c>
      <c r="N9" s="8">
        <v>1139</v>
      </c>
      <c r="O9" s="8">
        <v>53</v>
      </c>
      <c r="P9" s="130">
        <f>SUM(N9:O9)</f>
        <v>1192</v>
      </c>
      <c r="Q9" s="8">
        <v>193</v>
      </c>
      <c r="R9" s="8">
        <v>32</v>
      </c>
      <c r="S9" s="130">
        <f t="shared" si="0"/>
        <v>225</v>
      </c>
      <c r="T9" s="8">
        <v>243</v>
      </c>
      <c r="U9" s="8">
        <v>6</v>
      </c>
      <c r="V9" s="130">
        <f t="shared" si="1"/>
        <v>249</v>
      </c>
      <c r="W9" s="8">
        <v>2894</v>
      </c>
      <c r="X9" s="8">
        <v>97</v>
      </c>
      <c r="Y9" s="130">
        <f t="shared" si="2"/>
        <v>2991</v>
      </c>
    </row>
    <row r="10" spans="1:41" ht="24" customHeight="1" x14ac:dyDescent="0.3">
      <c r="A10" s="7" t="s">
        <v>75</v>
      </c>
      <c r="B10" s="8"/>
      <c r="C10" s="8"/>
      <c r="D10" s="130"/>
      <c r="E10" s="7"/>
      <c r="F10" s="8"/>
      <c r="G10" s="130"/>
      <c r="H10" s="8"/>
      <c r="I10" s="8"/>
      <c r="J10" s="130"/>
      <c r="K10" s="8"/>
      <c r="L10" s="8"/>
      <c r="M10" s="130"/>
      <c r="N10" s="8"/>
      <c r="O10" s="8"/>
      <c r="P10" s="130"/>
      <c r="Q10" s="8"/>
      <c r="R10" s="8"/>
      <c r="S10" s="130"/>
      <c r="T10" s="8"/>
      <c r="U10" s="8"/>
      <c r="V10" s="130"/>
      <c r="W10" s="8"/>
      <c r="X10" s="8"/>
      <c r="Y10" s="130"/>
    </row>
    <row r="11" spans="1:41" ht="23.25" customHeight="1" x14ac:dyDescent="0.3">
      <c r="A11" s="52" t="s">
        <v>76</v>
      </c>
      <c r="B11" s="52">
        <f>SUM(B5:B10)</f>
        <v>164243</v>
      </c>
      <c r="C11" s="52">
        <f>SUM(C5:C10)</f>
        <v>8149</v>
      </c>
      <c r="D11" s="130">
        <f>SUM(B11:C11)</f>
        <v>172392</v>
      </c>
      <c r="E11" s="52">
        <f>SUM(E5:E10)</f>
        <v>161329</v>
      </c>
      <c r="F11" s="52">
        <f>SUM(F5:F10)</f>
        <v>8690</v>
      </c>
      <c r="G11" s="130">
        <f>SUM(E11:F11)</f>
        <v>170019</v>
      </c>
      <c r="H11" s="13">
        <f>SUM(H5:H10)</f>
        <v>130611</v>
      </c>
      <c r="I11" s="13">
        <f>SUM(I5:I10)</f>
        <v>7232</v>
      </c>
      <c r="J11" s="130">
        <f>SUM(H11:I11)</f>
        <v>137843</v>
      </c>
      <c r="K11" s="13">
        <f>SUM(K5:K10)</f>
        <v>121029</v>
      </c>
      <c r="L11" s="13">
        <f>SUM(L5:L10)</f>
        <v>6217</v>
      </c>
      <c r="M11" s="130">
        <f>SUM(K11:L11)</f>
        <v>127246</v>
      </c>
      <c r="N11" s="13">
        <f>SUM(N5:N10)</f>
        <v>102314</v>
      </c>
      <c r="O11" s="13">
        <f>SUM(O5:O10)</f>
        <v>4804</v>
      </c>
      <c r="P11" s="130">
        <f>SUM(N11:O11)</f>
        <v>107118</v>
      </c>
      <c r="Q11" s="13">
        <f>SUM(Q5:Q10)</f>
        <v>155319</v>
      </c>
      <c r="R11" s="13">
        <f>SUM(R5:R10)</f>
        <v>4981</v>
      </c>
      <c r="S11" s="130">
        <f t="shared" si="0"/>
        <v>160300</v>
      </c>
      <c r="T11" s="13">
        <f>SUM(T5:T10)</f>
        <v>154006</v>
      </c>
      <c r="U11" s="13">
        <f>SUM(U5:U10)</f>
        <v>8190</v>
      </c>
      <c r="V11" s="130">
        <f t="shared" si="1"/>
        <v>162196</v>
      </c>
      <c r="W11" s="13">
        <f>SUM(W5:W10)</f>
        <v>167613</v>
      </c>
      <c r="X11" s="13">
        <f>SUM(X5:X10)</f>
        <v>8923</v>
      </c>
      <c r="Y11" s="130">
        <f t="shared" si="2"/>
        <v>176536</v>
      </c>
    </row>
    <row r="12" spans="1:41" ht="14.4" x14ac:dyDescent="0.3">
      <c r="A12" s="15" t="s">
        <v>79</v>
      </c>
      <c r="B12" t="s">
        <v>144</v>
      </c>
      <c r="C12"/>
      <c r="D12" s="20"/>
      <c r="E12"/>
      <c r="F12"/>
      <c r="G12" s="20"/>
      <c r="H12"/>
      <c r="I12" s="27"/>
      <c r="J12" s="20"/>
      <c r="K12" s="27"/>
      <c r="L12" s="27"/>
      <c r="M12" s="20"/>
      <c r="N12" s="27"/>
      <c r="O12" s="27"/>
      <c r="P12" s="20"/>
      <c r="Q12" s="27"/>
      <c r="R12" s="27"/>
      <c r="S12" s="20"/>
      <c r="T12" s="27"/>
      <c r="U12" s="27"/>
      <c r="V12" s="20"/>
      <c r="W12" s="27"/>
      <c r="X12" s="27"/>
      <c r="Y12" s="20"/>
    </row>
    <row r="15" spans="1:41" ht="14.4" x14ac:dyDescent="0.3">
      <c r="A15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41" ht="14.4" x14ac:dyDescent="0.3">
      <c r="A16" s="234" t="s">
        <v>70</v>
      </c>
      <c r="B16" s="245"/>
      <c r="C16" s="246"/>
      <c r="D16" s="246"/>
      <c r="E16" s="246"/>
      <c r="F16" s="246"/>
      <c r="G16" s="246"/>
      <c r="H16" s="246"/>
      <c r="I16" s="247"/>
      <c r="J16" s="20"/>
      <c r="K16" s="20"/>
      <c r="L16" s="20"/>
      <c r="M16" s="20"/>
      <c r="N16" s="20"/>
      <c r="O16" s="20"/>
      <c r="P16" s="20"/>
      <c r="Q16" s="20"/>
    </row>
    <row r="17" spans="1:9" x14ac:dyDescent="0.25">
      <c r="A17" s="234"/>
      <c r="B17" s="174">
        <v>2017</v>
      </c>
      <c r="C17" s="174">
        <v>2018</v>
      </c>
      <c r="D17" s="174">
        <v>2019</v>
      </c>
      <c r="E17" s="174">
        <v>2020</v>
      </c>
      <c r="F17" s="174">
        <v>2021</v>
      </c>
      <c r="G17" s="174">
        <v>2022</v>
      </c>
      <c r="H17" s="174">
        <v>2023</v>
      </c>
      <c r="I17" s="174">
        <v>2024</v>
      </c>
    </row>
    <row r="18" spans="1:9" ht="14.4" x14ac:dyDescent="0.3">
      <c r="A18" s="7" t="s">
        <v>71</v>
      </c>
      <c r="B18" s="130">
        <v>109673</v>
      </c>
      <c r="C18" s="130">
        <v>120253</v>
      </c>
      <c r="D18" s="130">
        <v>101461</v>
      </c>
      <c r="E18" s="130">
        <v>82790</v>
      </c>
      <c r="F18" s="130">
        <v>74453</v>
      </c>
      <c r="G18" s="130">
        <v>121896</v>
      </c>
      <c r="H18" s="130">
        <v>105508</v>
      </c>
      <c r="I18" s="130">
        <v>94614</v>
      </c>
    </row>
    <row r="19" spans="1:9" ht="14.4" x14ac:dyDescent="0.3">
      <c r="A19" s="7" t="s">
        <v>72</v>
      </c>
      <c r="B19" s="130">
        <v>40875</v>
      </c>
      <c r="C19" s="130">
        <v>31655</v>
      </c>
      <c r="D19" s="130">
        <v>21424</v>
      </c>
      <c r="E19" s="130">
        <v>28440</v>
      </c>
      <c r="F19" s="130">
        <v>20769</v>
      </c>
      <c r="G19" s="130">
        <v>27851</v>
      </c>
      <c r="H19" s="130">
        <v>32746</v>
      </c>
      <c r="I19" s="130">
        <v>39795</v>
      </c>
    </row>
    <row r="20" spans="1:9" ht="14.4" x14ac:dyDescent="0.3">
      <c r="A20" s="7" t="s">
        <v>73</v>
      </c>
      <c r="B20" s="130">
        <v>19012</v>
      </c>
      <c r="C20" s="130">
        <v>14791</v>
      </c>
      <c r="D20" s="130">
        <v>13859</v>
      </c>
      <c r="E20" s="130">
        <v>14261</v>
      </c>
      <c r="F20" s="130">
        <v>9559</v>
      </c>
      <c r="G20" s="130">
        <v>9995</v>
      </c>
      <c r="H20" s="130">
        <v>23259</v>
      </c>
      <c r="I20" s="130">
        <v>36253</v>
      </c>
    </row>
    <row r="21" spans="1:9" ht="14.4" x14ac:dyDescent="0.3">
      <c r="A21" s="7" t="s">
        <v>74</v>
      </c>
      <c r="B21" s="130">
        <v>1370</v>
      </c>
      <c r="C21" s="130">
        <v>1623</v>
      </c>
      <c r="D21" s="130">
        <v>685</v>
      </c>
      <c r="E21" s="130">
        <v>814</v>
      </c>
      <c r="F21" s="130">
        <v>1145</v>
      </c>
      <c r="G21" s="130">
        <v>333</v>
      </c>
      <c r="H21" s="130">
        <v>434</v>
      </c>
      <c r="I21" s="130">
        <v>2883</v>
      </c>
    </row>
    <row r="22" spans="1:9" ht="14.4" x14ac:dyDescent="0.3">
      <c r="A22" s="7" t="s">
        <v>78</v>
      </c>
      <c r="B22" s="130">
        <v>1462</v>
      </c>
      <c r="C22" s="130">
        <v>1697</v>
      </c>
      <c r="D22" s="130">
        <v>414</v>
      </c>
      <c r="E22" s="130">
        <v>941</v>
      </c>
      <c r="F22" s="130">
        <v>1192</v>
      </c>
      <c r="G22" s="130">
        <v>225</v>
      </c>
      <c r="H22" s="130">
        <v>249</v>
      </c>
      <c r="I22" s="130">
        <v>2991</v>
      </c>
    </row>
    <row r="23" spans="1:9" ht="14.4" x14ac:dyDescent="0.3">
      <c r="A23" s="7" t="s">
        <v>76</v>
      </c>
      <c r="B23" s="130">
        <v>172392</v>
      </c>
      <c r="C23" s="130">
        <v>170019</v>
      </c>
      <c r="D23" s="130">
        <v>137843</v>
      </c>
      <c r="E23" s="130">
        <v>127246</v>
      </c>
      <c r="F23" s="130">
        <v>107118</v>
      </c>
      <c r="G23" s="130">
        <v>160300</v>
      </c>
      <c r="H23" s="130">
        <v>162196</v>
      </c>
      <c r="I23" s="130">
        <v>176536</v>
      </c>
    </row>
  </sheetData>
  <mergeCells count="13">
    <mergeCell ref="A1:Y1"/>
    <mergeCell ref="A2:Y2"/>
    <mergeCell ref="A16:A17"/>
    <mergeCell ref="H3:J3"/>
    <mergeCell ref="E3:G3"/>
    <mergeCell ref="B3:D3"/>
    <mergeCell ref="B16:I16"/>
    <mergeCell ref="A3:A4"/>
    <mergeCell ref="W3:Y3"/>
    <mergeCell ref="T3:V3"/>
    <mergeCell ref="Q3:S3"/>
    <mergeCell ref="N3:P3"/>
    <mergeCell ref="K3:M3"/>
  </mergeCells>
  <phoneticPr fontId="9" type="noConversion"/>
  <pageMargins left="0.7" right="0.7" top="0.75" bottom="0.75" header="0.3" footer="0.3"/>
  <pageSetup paperSize="9" scale="70" orientation="landscape" horizontalDpi="4294967295" verticalDpi="4294967295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39"/>
  <sheetViews>
    <sheetView topLeftCell="A19" workbookViewId="0">
      <selection activeCell="F17" sqref="F17"/>
    </sheetView>
  </sheetViews>
  <sheetFormatPr defaultRowHeight="14.4" x14ac:dyDescent="0.3"/>
  <cols>
    <col min="1" max="1" width="4.109375" customWidth="1"/>
    <col min="2" max="2" width="16.88671875" customWidth="1"/>
  </cols>
  <sheetData>
    <row r="1" spans="1:27" ht="17.399999999999999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9"/>
    </row>
    <row r="2" spans="1:27" ht="17.399999999999999" x14ac:dyDescent="0.3">
      <c r="A2" s="25" t="s">
        <v>67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9"/>
    </row>
    <row r="3" spans="1:27" x14ac:dyDescent="0.3">
      <c r="A3" s="25" t="s">
        <v>1</v>
      </c>
      <c r="B3" s="25" t="s">
        <v>30</v>
      </c>
      <c r="C3" s="25">
        <v>2017</v>
      </c>
      <c r="D3" s="25"/>
      <c r="E3" s="25"/>
      <c r="F3" s="25">
        <v>2018</v>
      </c>
      <c r="G3" s="25"/>
      <c r="H3" s="25"/>
      <c r="I3" s="25">
        <v>2019</v>
      </c>
      <c r="J3" s="25"/>
      <c r="K3" s="25"/>
      <c r="L3" s="25">
        <v>2020</v>
      </c>
      <c r="M3" s="25"/>
      <c r="N3" s="25"/>
      <c r="O3" s="25">
        <v>2021</v>
      </c>
      <c r="P3" s="25"/>
      <c r="Q3" s="25"/>
      <c r="R3" s="25">
        <v>2022</v>
      </c>
      <c r="S3" s="25"/>
      <c r="T3" s="25"/>
      <c r="U3" s="25">
        <v>2023</v>
      </c>
      <c r="V3" s="25"/>
      <c r="W3" s="25"/>
      <c r="X3" s="25">
        <v>2024</v>
      </c>
      <c r="Y3" s="25"/>
      <c r="Z3" s="25"/>
    </row>
    <row r="4" spans="1:27" x14ac:dyDescent="0.3">
      <c r="A4" s="7"/>
      <c r="B4" s="4"/>
      <c r="C4" s="2" t="s">
        <v>12</v>
      </c>
      <c r="D4" s="2" t="s">
        <v>13</v>
      </c>
      <c r="E4" s="22" t="s">
        <v>11</v>
      </c>
      <c r="F4" s="2" t="s">
        <v>12</v>
      </c>
      <c r="G4" s="2" t="s">
        <v>13</v>
      </c>
      <c r="H4" s="22" t="s">
        <v>11</v>
      </c>
      <c r="I4" s="2" t="s">
        <v>12</v>
      </c>
      <c r="J4" s="2" t="s">
        <v>13</v>
      </c>
      <c r="K4" s="22" t="s">
        <v>11</v>
      </c>
      <c r="L4" s="2" t="s">
        <v>12</v>
      </c>
      <c r="M4" s="2" t="s">
        <v>13</v>
      </c>
      <c r="N4" s="22" t="s">
        <v>11</v>
      </c>
      <c r="O4" s="2" t="s">
        <v>12</v>
      </c>
      <c r="P4" s="2" t="s">
        <v>13</v>
      </c>
      <c r="Q4" s="22" t="s">
        <v>11</v>
      </c>
      <c r="R4" s="2" t="s">
        <v>12</v>
      </c>
      <c r="S4" s="2" t="s">
        <v>13</v>
      </c>
      <c r="T4" s="22" t="s">
        <v>11</v>
      </c>
      <c r="U4" s="2" t="s">
        <v>12</v>
      </c>
      <c r="V4" s="2" t="s">
        <v>13</v>
      </c>
      <c r="W4" s="22" t="s">
        <v>11</v>
      </c>
      <c r="X4" s="2" t="s">
        <v>12</v>
      </c>
      <c r="Y4" s="2" t="s">
        <v>13</v>
      </c>
      <c r="Z4" s="22" t="s">
        <v>11</v>
      </c>
    </row>
    <row r="5" spans="1:27" x14ac:dyDescent="0.3">
      <c r="A5" s="8">
        <v>1</v>
      </c>
      <c r="B5" s="5" t="s">
        <v>31</v>
      </c>
      <c r="C5" s="8">
        <v>616</v>
      </c>
      <c r="D5" s="8">
        <v>33</v>
      </c>
      <c r="E5" s="23">
        <f>SUM(C5:D5)</f>
        <v>649</v>
      </c>
      <c r="F5" s="8">
        <v>1970</v>
      </c>
      <c r="G5" s="8">
        <v>29</v>
      </c>
      <c r="H5" s="23">
        <f>SUM(F5:G5)</f>
        <v>1999</v>
      </c>
      <c r="I5" s="8">
        <v>1135</v>
      </c>
      <c r="J5" s="8">
        <v>50</v>
      </c>
      <c r="K5" s="23">
        <f>SUM(I5:J5)</f>
        <v>1185</v>
      </c>
      <c r="L5" s="8">
        <v>775</v>
      </c>
      <c r="M5" s="8">
        <v>46</v>
      </c>
      <c r="N5" s="23">
        <f>SUM(L5:M5)</f>
        <v>821</v>
      </c>
      <c r="O5" s="8">
        <v>733</v>
      </c>
      <c r="P5" s="8">
        <v>20</v>
      </c>
      <c r="Q5" s="23">
        <f>SUM(O5:P5)</f>
        <v>753</v>
      </c>
      <c r="R5" s="8">
        <v>735</v>
      </c>
      <c r="S5" s="8">
        <v>38</v>
      </c>
      <c r="T5" s="23">
        <f>SUM(R5:S5)</f>
        <v>773</v>
      </c>
      <c r="U5" s="8">
        <v>742</v>
      </c>
      <c r="V5" s="8">
        <v>30</v>
      </c>
      <c r="W5" s="23">
        <f>SUM(U5:V5)</f>
        <v>772</v>
      </c>
      <c r="X5" s="8">
        <v>790</v>
      </c>
      <c r="Y5" s="8">
        <v>41</v>
      </c>
      <c r="Z5" s="23">
        <f>SUM(X5:Y5)</f>
        <v>831</v>
      </c>
    </row>
    <row r="6" spans="1:27" x14ac:dyDescent="0.3">
      <c r="A6" s="8">
        <v>2</v>
      </c>
      <c r="B6" s="5" t="s">
        <v>32</v>
      </c>
      <c r="C6" s="8">
        <v>400</v>
      </c>
      <c r="D6" s="8">
        <v>8</v>
      </c>
      <c r="E6" s="23">
        <f t="shared" ref="E6:E38" si="0">SUM(C6:D6)</f>
        <v>408</v>
      </c>
      <c r="F6" s="8">
        <v>511</v>
      </c>
      <c r="G6" s="8">
        <v>13</v>
      </c>
      <c r="H6" s="23">
        <f t="shared" ref="H6:H38" si="1">SUM(F6:G6)</f>
        <v>524</v>
      </c>
      <c r="I6" s="8">
        <v>529</v>
      </c>
      <c r="J6" s="8">
        <v>34</v>
      </c>
      <c r="K6" s="23">
        <f t="shared" ref="K6:K38" si="2">SUM(I6:J6)</f>
        <v>563</v>
      </c>
      <c r="L6" s="8">
        <v>357</v>
      </c>
      <c r="M6" s="8">
        <v>10</v>
      </c>
      <c r="N6" s="23">
        <f t="shared" ref="N6:N38" si="3">SUM(L6:M6)</f>
        <v>367</v>
      </c>
      <c r="O6" s="8">
        <v>322</v>
      </c>
      <c r="P6" s="8">
        <v>8</v>
      </c>
      <c r="Q6" s="23">
        <f t="shared" ref="Q6:Q38" si="4">SUM(O6:P6)</f>
        <v>330</v>
      </c>
      <c r="R6" s="8">
        <v>362</v>
      </c>
      <c r="S6" s="8">
        <v>11</v>
      </c>
      <c r="T6" s="23">
        <f t="shared" ref="T6:T38" si="5">SUM(R6:S6)</f>
        <v>373</v>
      </c>
      <c r="U6" s="8">
        <v>387</v>
      </c>
      <c r="V6" s="8">
        <v>13</v>
      </c>
      <c r="W6" s="23">
        <f t="shared" ref="W6:W38" si="6">SUM(U6:V6)</f>
        <v>400</v>
      </c>
      <c r="X6" s="8">
        <v>321</v>
      </c>
      <c r="Y6" s="8">
        <v>34</v>
      </c>
      <c r="Z6" s="23">
        <f t="shared" ref="Z6:Z38" si="7">SUM(X6:Y6)</f>
        <v>355</v>
      </c>
    </row>
    <row r="7" spans="1:27" x14ac:dyDescent="0.3">
      <c r="A7" s="8">
        <v>3</v>
      </c>
      <c r="B7" s="5" t="s">
        <v>33</v>
      </c>
      <c r="C7" s="8">
        <v>461</v>
      </c>
      <c r="D7" s="8">
        <v>14</v>
      </c>
      <c r="E7" s="23">
        <f t="shared" si="0"/>
        <v>475</v>
      </c>
      <c r="F7" s="8">
        <v>448</v>
      </c>
      <c r="G7" s="8">
        <v>0</v>
      </c>
      <c r="H7" s="23">
        <f t="shared" si="1"/>
        <v>448</v>
      </c>
      <c r="I7" s="8">
        <v>505</v>
      </c>
      <c r="J7" s="8">
        <v>6</v>
      </c>
      <c r="K7" s="23">
        <f t="shared" si="2"/>
        <v>511</v>
      </c>
      <c r="L7" s="8">
        <v>392</v>
      </c>
      <c r="M7" s="8">
        <v>13</v>
      </c>
      <c r="N7" s="23">
        <f t="shared" si="3"/>
        <v>405</v>
      </c>
      <c r="O7" s="8">
        <v>318</v>
      </c>
      <c r="P7" s="8">
        <v>9</v>
      </c>
      <c r="Q7" s="23">
        <f t="shared" si="4"/>
        <v>327</v>
      </c>
      <c r="R7" s="8">
        <v>414</v>
      </c>
      <c r="S7" s="8">
        <v>8</v>
      </c>
      <c r="T7" s="23">
        <f t="shared" si="5"/>
        <v>422</v>
      </c>
      <c r="U7" s="8">
        <v>433</v>
      </c>
      <c r="V7" s="8">
        <v>45</v>
      </c>
      <c r="W7" s="23">
        <f t="shared" si="6"/>
        <v>478</v>
      </c>
      <c r="X7" s="8">
        <v>302</v>
      </c>
      <c r="Y7" s="8">
        <v>5</v>
      </c>
      <c r="Z7" s="23">
        <f t="shared" si="7"/>
        <v>307</v>
      </c>
    </row>
    <row r="8" spans="1:27" x14ac:dyDescent="0.3">
      <c r="A8" s="8">
        <v>4</v>
      </c>
      <c r="B8" s="5" t="s">
        <v>34</v>
      </c>
      <c r="C8" s="8">
        <v>8595</v>
      </c>
      <c r="D8" s="8">
        <v>795</v>
      </c>
      <c r="E8" s="23">
        <f t="shared" si="0"/>
        <v>9390</v>
      </c>
      <c r="F8" s="8">
        <v>8644</v>
      </c>
      <c r="G8" s="8">
        <v>763</v>
      </c>
      <c r="H8" s="23">
        <f t="shared" si="1"/>
        <v>9407</v>
      </c>
      <c r="I8" s="8">
        <v>7248</v>
      </c>
      <c r="J8" s="8">
        <v>644</v>
      </c>
      <c r="K8" s="23">
        <f t="shared" si="2"/>
        <v>7892</v>
      </c>
      <c r="L8" s="8">
        <v>5663</v>
      </c>
      <c r="M8" s="8">
        <v>571</v>
      </c>
      <c r="N8" s="23">
        <f t="shared" si="3"/>
        <v>6234</v>
      </c>
      <c r="O8" s="8">
        <v>2882</v>
      </c>
      <c r="P8" s="8">
        <v>216</v>
      </c>
      <c r="Q8" s="23">
        <f t="shared" si="4"/>
        <v>3098</v>
      </c>
      <c r="R8" s="8">
        <v>3535</v>
      </c>
      <c r="S8" s="8">
        <v>239</v>
      </c>
      <c r="T8" s="23">
        <f t="shared" si="5"/>
        <v>3774</v>
      </c>
      <c r="U8" s="8">
        <v>4942</v>
      </c>
      <c r="V8" s="8">
        <v>341</v>
      </c>
      <c r="W8" s="23">
        <f t="shared" si="6"/>
        <v>5283</v>
      </c>
      <c r="X8" s="8">
        <v>3996</v>
      </c>
      <c r="Y8" s="8">
        <v>480</v>
      </c>
      <c r="Z8" s="23">
        <f t="shared" si="7"/>
        <v>4476</v>
      </c>
    </row>
    <row r="9" spans="1:27" x14ac:dyDescent="0.3">
      <c r="A9" s="8">
        <v>5</v>
      </c>
      <c r="B9" s="5" t="s">
        <v>35</v>
      </c>
      <c r="C9" s="8">
        <v>8919</v>
      </c>
      <c r="D9" s="8">
        <v>412</v>
      </c>
      <c r="E9" s="23">
        <f t="shared" si="0"/>
        <v>9331</v>
      </c>
      <c r="F9" s="8">
        <v>7190</v>
      </c>
      <c r="G9" s="8">
        <v>345</v>
      </c>
      <c r="H9" s="23">
        <f t="shared" si="1"/>
        <v>7535</v>
      </c>
      <c r="I9" s="8">
        <v>6831</v>
      </c>
      <c r="J9" s="8">
        <v>330</v>
      </c>
      <c r="K9" s="23">
        <f t="shared" si="2"/>
        <v>7161</v>
      </c>
      <c r="L9" s="8">
        <v>6343</v>
      </c>
      <c r="M9" s="8">
        <v>299</v>
      </c>
      <c r="N9" s="23">
        <f t="shared" si="3"/>
        <v>6642</v>
      </c>
      <c r="O9" s="8">
        <v>4656</v>
      </c>
      <c r="P9" s="8">
        <v>82</v>
      </c>
      <c r="Q9" s="23">
        <f t="shared" si="4"/>
        <v>4738</v>
      </c>
      <c r="R9" s="8">
        <v>4328</v>
      </c>
      <c r="S9" s="8">
        <v>116</v>
      </c>
      <c r="T9" s="23">
        <f t="shared" si="5"/>
        <v>4444</v>
      </c>
      <c r="U9" s="8">
        <v>5434</v>
      </c>
      <c r="V9" s="8">
        <v>265</v>
      </c>
      <c r="W9" s="23">
        <f t="shared" si="6"/>
        <v>5699</v>
      </c>
      <c r="X9" s="8">
        <v>6175</v>
      </c>
      <c r="Y9" s="8">
        <v>157</v>
      </c>
      <c r="Z9" s="23">
        <f t="shared" si="7"/>
        <v>6332</v>
      </c>
    </row>
    <row r="10" spans="1:27" x14ac:dyDescent="0.3">
      <c r="A10" s="8">
        <v>6</v>
      </c>
      <c r="B10" s="5" t="s">
        <v>36</v>
      </c>
      <c r="C10" s="8">
        <v>171</v>
      </c>
      <c r="D10" s="8">
        <v>9</v>
      </c>
      <c r="E10" s="23">
        <f t="shared" si="0"/>
        <v>180</v>
      </c>
      <c r="F10" s="8">
        <v>171</v>
      </c>
      <c r="G10" s="8">
        <v>11</v>
      </c>
      <c r="H10" s="23">
        <f t="shared" si="1"/>
        <v>182</v>
      </c>
      <c r="I10" s="8">
        <v>167</v>
      </c>
      <c r="J10" s="8">
        <v>9</v>
      </c>
      <c r="K10" s="23">
        <f t="shared" si="2"/>
        <v>176</v>
      </c>
      <c r="L10" s="8">
        <v>129</v>
      </c>
      <c r="M10" s="8">
        <v>4</v>
      </c>
      <c r="N10" s="23">
        <f t="shared" si="3"/>
        <v>133</v>
      </c>
      <c r="O10" s="8">
        <v>200</v>
      </c>
      <c r="P10" s="8">
        <v>6</v>
      </c>
      <c r="Q10" s="23">
        <f t="shared" si="4"/>
        <v>206</v>
      </c>
      <c r="R10" s="8">
        <v>218</v>
      </c>
      <c r="S10" s="8">
        <v>6</v>
      </c>
      <c r="T10" s="23">
        <f t="shared" si="5"/>
        <v>224</v>
      </c>
      <c r="U10" s="8">
        <v>127</v>
      </c>
      <c r="V10" s="8">
        <v>12</v>
      </c>
      <c r="W10" s="23">
        <f t="shared" si="6"/>
        <v>139</v>
      </c>
      <c r="X10" s="8">
        <v>103</v>
      </c>
      <c r="Y10" s="8">
        <v>23</v>
      </c>
      <c r="Z10" s="23">
        <f t="shared" si="7"/>
        <v>126</v>
      </c>
    </row>
    <row r="11" spans="1:27" x14ac:dyDescent="0.3">
      <c r="A11" s="8">
        <v>7</v>
      </c>
      <c r="B11" s="5" t="s">
        <v>37</v>
      </c>
      <c r="C11" s="8"/>
      <c r="D11" s="8"/>
      <c r="E11" s="23"/>
      <c r="F11" s="8"/>
      <c r="G11" s="8"/>
      <c r="H11" s="23"/>
      <c r="I11" s="8"/>
      <c r="J11" s="8"/>
      <c r="K11" s="23"/>
      <c r="L11" s="8"/>
      <c r="M11" s="8"/>
      <c r="N11" s="23"/>
      <c r="O11" s="8"/>
      <c r="P11" s="8"/>
      <c r="Q11" s="23"/>
      <c r="R11" s="8"/>
      <c r="S11" s="8"/>
      <c r="T11" s="23"/>
      <c r="U11" s="8">
        <v>39</v>
      </c>
      <c r="V11" s="8">
        <v>0</v>
      </c>
      <c r="W11" s="23">
        <f t="shared" si="6"/>
        <v>39</v>
      </c>
      <c r="X11" s="8">
        <v>48</v>
      </c>
      <c r="Y11" s="8">
        <v>0</v>
      </c>
      <c r="Z11" s="23">
        <f t="shared" si="7"/>
        <v>48</v>
      </c>
    </row>
    <row r="12" spans="1:27" x14ac:dyDescent="0.3">
      <c r="A12" s="8">
        <v>8</v>
      </c>
      <c r="B12" s="5" t="s">
        <v>38</v>
      </c>
      <c r="C12" s="8"/>
      <c r="D12" s="8"/>
      <c r="E12" s="23"/>
      <c r="F12" s="8"/>
      <c r="G12" s="8"/>
      <c r="H12" s="23"/>
      <c r="I12" s="8"/>
      <c r="J12" s="8"/>
      <c r="K12" s="23"/>
      <c r="L12" s="8"/>
      <c r="M12" s="8"/>
      <c r="N12" s="23"/>
      <c r="O12" s="8"/>
      <c r="P12" s="8"/>
      <c r="Q12" s="23"/>
      <c r="R12" s="8"/>
      <c r="S12" s="8"/>
      <c r="T12" s="23"/>
      <c r="U12" s="8">
        <v>18</v>
      </c>
      <c r="V12" s="8">
        <v>9</v>
      </c>
      <c r="W12" s="23">
        <f t="shared" si="6"/>
        <v>27</v>
      </c>
      <c r="X12" s="8">
        <v>18</v>
      </c>
      <c r="Y12" s="8">
        <v>9</v>
      </c>
      <c r="Z12" s="23">
        <f t="shared" si="7"/>
        <v>27</v>
      </c>
    </row>
    <row r="13" spans="1:27" x14ac:dyDescent="0.3">
      <c r="A13" s="8">
        <v>9</v>
      </c>
      <c r="B13" s="5" t="s">
        <v>39</v>
      </c>
      <c r="C13" s="8"/>
      <c r="D13" s="8"/>
      <c r="E13" s="23"/>
      <c r="F13" s="8"/>
      <c r="G13" s="8"/>
      <c r="H13" s="23"/>
      <c r="I13" s="8"/>
      <c r="J13" s="8"/>
      <c r="K13" s="23"/>
      <c r="L13" s="8"/>
      <c r="M13" s="8"/>
      <c r="N13" s="23"/>
      <c r="O13" s="8"/>
      <c r="P13" s="8"/>
      <c r="Q13" s="23"/>
      <c r="R13" s="8"/>
      <c r="S13" s="8"/>
      <c r="T13" s="23"/>
      <c r="U13" s="8"/>
      <c r="V13" s="8"/>
      <c r="W13" s="23"/>
      <c r="X13" s="8">
        <v>1071</v>
      </c>
      <c r="Y13" s="8">
        <v>0</v>
      </c>
      <c r="Z13" s="23">
        <f t="shared" si="7"/>
        <v>1071</v>
      </c>
    </row>
    <row r="14" spans="1:27" x14ac:dyDescent="0.3">
      <c r="A14" s="8">
        <v>10</v>
      </c>
      <c r="B14" s="5" t="s">
        <v>40</v>
      </c>
      <c r="C14" s="8"/>
      <c r="D14" s="8"/>
      <c r="E14" s="23"/>
      <c r="F14" s="8"/>
      <c r="G14" s="8"/>
      <c r="H14" s="23"/>
      <c r="I14" s="8"/>
      <c r="J14" s="8"/>
      <c r="K14" s="23"/>
      <c r="L14" s="8"/>
      <c r="M14" s="8"/>
      <c r="N14" s="23"/>
      <c r="O14" s="8"/>
      <c r="P14" s="8"/>
      <c r="Q14" s="23"/>
      <c r="R14" s="8"/>
      <c r="S14" s="8"/>
      <c r="T14" s="23"/>
      <c r="U14" s="8"/>
      <c r="V14" s="8"/>
      <c r="W14" s="23"/>
      <c r="X14" s="8">
        <v>3096</v>
      </c>
      <c r="Y14" s="8">
        <v>36</v>
      </c>
      <c r="Z14" s="23">
        <f t="shared" si="7"/>
        <v>3132</v>
      </c>
    </row>
    <row r="15" spans="1:27" x14ac:dyDescent="0.3">
      <c r="A15" s="8">
        <v>11</v>
      </c>
      <c r="B15" s="5" t="s">
        <v>41</v>
      </c>
      <c r="C15" s="8">
        <v>78</v>
      </c>
      <c r="D15" s="8">
        <v>6</v>
      </c>
      <c r="E15" s="23">
        <f t="shared" si="0"/>
        <v>84</v>
      </c>
      <c r="F15" s="8">
        <v>172</v>
      </c>
      <c r="G15" s="8">
        <v>6</v>
      </c>
      <c r="H15" s="23">
        <f t="shared" si="1"/>
        <v>178</v>
      </c>
      <c r="I15" s="8">
        <v>149</v>
      </c>
      <c r="J15" s="8">
        <v>6</v>
      </c>
      <c r="K15" s="23">
        <f t="shared" si="2"/>
        <v>155</v>
      </c>
      <c r="L15" s="8">
        <v>38</v>
      </c>
      <c r="M15" s="8">
        <v>3</v>
      </c>
      <c r="N15" s="23">
        <f t="shared" si="3"/>
        <v>41</v>
      </c>
      <c r="O15" s="8">
        <v>59</v>
      </c>
      <c r="P15" s="8">
        <v>0</v>
      </c>
      <c r="Q15" s="23">
        <f t="shared" si="4"/>
        <v>59</v>
      </c>
      <c r="R15" s="8">
        <v>40</v>
      </c>
      <c r="S15" s="8">
        <v>0</v>
      </c>
      <c r="T15" s="23">
        <f t="shared" si="5"/>
        <v>40</v>
      </c>
      <c r="U15" s="8">
        <v>67</v>
      </c>
      <c r="V15" s="8">
        <v>0</v>
      </c>
      <c r="W15" s="23">
        <f t="shared" si="6"/>
        <v>67</v>
      </c>
      <c r="X15" s="8">
        <v>142</v>
      </c>
      <c r="Y15" s="8">
        <v>7</v>
      </c>
      <c r="Z15" s="23">
        <f t="shared" si="7"/>
        <v>149</v>
      </c>
    </row>
    <row r="16" spans="1:27" x14ac:dyDescent="0.3">
      <c r="A16" s="8">
        <v>12</v>
      </c>
      <c r="B16" s="5" t="s">
        <v>42</v>
      </c>
      <c r="C16" s="8">
        <v>1739</v>
      </c>
      <c r="D16" s="8">
        <v>88</v>
      </c>
      <c r="E16" s="23">
        <f t="shared" si="0"/>
        <v>1827</v>
      </c>
      <c r="F16" s="8">
        <v>2379</v>
      </c>
      <c r="G16" s="8">
        <v>86</v>
      </c>
      <c r="H16" s="23">
        <f t="shared" si="1"/>
        <v>2465</v>
      </c>
      <c r="I16" s="8">
        <v>1018</v>
      </c>
      <c r="J16" s="8">
        <v>56</v>
      </c>
      <c r="K16" s="23">
        <f t="shared" si="2"/>
        <v>1074</v>
      </c>
      <c r="L16" s="8">
        <v>1226</v>
      </c>
      <c r="M16" s="8">
        <v>74</v>
      </c>
      <c r="N16" s="23">
        <f t="shared" si="3"/>
        <v>1300</v>
      </c>
      <c r="O16" s="8">
        <v>1955</v>
      </c>
      <c r="P16" s="8">
        <v>22</v>
      </c>
      <c r="Q16" s="23">
        <f t="shared" si="4"/>
        <v>1977</v>
      </c>
      <c r="R16" s="8">
        <v>1912</v>
      </c>
      <c r="S16" s="8">
        <v>39</v>
      </c>
      <c r="T16" s="23">
        <f t="shared" si="5"/>
        <v>1951</v>
      </c>
      <c r="U16" s="8">
        <v>2501</v>
      </c>
      <c r="V16" s="8">
        <v>108</v>
      </c>
      <c r="W16" s="23">
        <f t="shared" si="6"/>
        <v>2609</v>
      </c>
      <c r="X16" s="8">
        <v>3248</v>
      </c>
      <c r="Y16" s="8">
        <v>166</v>
      </c>
      <c r="Z16" s="23">
        <f t="shared" si="7"/>
        <v>3414</v>
      </c>
    </row>
    <row r="17" spans="1:26" x14ac:dyDescent="0.3">
      <c r="A17" s="8">
        <v>13</v>
      </c>
      <c r="B17" s="5" t="s">
        <v>43</v>
      </c>
      <c r="C17" s="8">
        <v>102</v>
      </c>
      <c r="D17" s="8">
        <v>0</v>
      </c>
      <c r="E17" s="23">
        <f t="shared" si="0"/>
        <v>102</v>
      </c>
      <c r="F17" s="8">
        <v>255</v>
      </c>
      <c r="G17" s="8">
        <v>5</v>
      </c>
      <c r="H17" s="23">
        <f t="shared" si="1"/>
        <v>260</v>
      </c>
      <c r="I17" s="8">
        <v>352</v>
      </c>
      <c r="J17" s="8">
        <v>13</v>
      </c>
      <c r="K17" s="23">
        <f t="shared" si="2"/>
        <v>365</v>
      </c>
      <c r="L17" s="8">
        <v>101</v>
      </c>
      <c r="M17" s="8">
        <v>0</v>
      </c>
      <c r="N17" s="23">
        <f t="shared" si="3"/>
        <v>101</v>
      </c>
      <c r="O17" s="8">
        <v>104</v>
      </c>
      <c r="P17" s="8">
        <v>0</v>
      </c>
      <c r="Q17" s="23">
        <f t="shared" si="4"/>
        <v>104</v>
      </c>
      <c r="R17" s="8">
        <v>50</v>
      </c>
      <c r="S17" s="8">
        <v>0</v>
      </c>
      <c r="T17" s="23">
        <f t="shared" si="5"/>
        <v>50</v>
      </c>
      <c r="U17" s="8">
        <v>1200</v>
      </c>
      <c r="V17" s="8">
        <v>13</v>
      </c>
      <c r="W17" s="23">
        <f t="shared" si="6"/>
        <v>1213</v>
      </c>
      <c r="X17" s="8">
        <v>114</v>
      </c>
      <c r="Y17" s="8">
        <v>4</v>
      </c>
      <c r="Z17" s="23">
        <f t="shared" si="7"/>
        <v>118</v>
      </c>
    </row>
    <row r="18" spans="1:26" x14ac:dyDescent="0.3">
      <c r="A18" s="8">
        <v>14</v>
      </c>
      <c r="B18" s="5" t="s">
        <v>44</v>
      </c>
      <c r="C18" s="8">
        <v>275</v>
      </c>
      <c r="D18" s="8">
        <v>2</v>
      </c>
      <c r="E18" s="23">
        <f t="shared" si="0"/>
        <v>277</v>
      </c>
      <c r="F18" s="8">
        <v>116</v>
      </c>
      <c r="G18" s="8">
        <v>0</v>
      </c>
      <c r="H18" s="23">
        <f t="shared" si="1"/>
        <v>116</v>
      </c>
      <c r="I18" s="8">
        <v>356</v>
      </c>
      <c r="J18" s="8">
        <v>40</v>
      </c>
      <c r="K18" s="23">
        <f t="shared" si="2"/>
        <v>396</v>
      </c>
      <c r="L18" s="8">
        <v>179</v>
      </c>
      <c r="M18" s="8">
        <v>3</v>
      </c>
      <c r="N18" s="23">
        <f t="shared" si="3"/>
        <v>182</v>
      </c>
      <c r="O18" s="8">
        <v>141</v>
      </c>
      <c r="P18" s="8">
        <v>4</v>
      </c>
      <c r="Q18" s="23">
        <f t="shared" si="4"/>
        <v>145</v>
      </c>
      <c r="R18" s="8">
        <v>82</v>
      </c>
      <c r="S18" s="8">
        <v>4</v>
      </c>
      <c r="T18" s="23">
        <f t="shared" si="5"/>
        <v>86</v>
      </c>
      <c r="U18" s="8">
        <v>308</v>
      </c>
      <c r="V18" s="8">
        <v>20</v>
      </c>
      <c r="W18" s="23">
        <f t="shared" si="6"/>
        <v>328</v>
      </c>
      <c r="X18" s="8">
        <v>322</v>
      </c>
      <c r="Y18" s="8">
        <v>97</v>
      </c>
      <c r="Z18" s="23">
        <f t="shared" si="7"/>
        <v>419</v>
      </c>
    </row>
    <row r="19" spans="1:26" x14ac:dyDescent="0.3">
      <c r="A19" s="8">
        <v>15</v>
      </c>
      <c r="B19" s="5" t="s">
        <v>45</v>
      </c>
      <c r="C19" s="8">
        <v>57428</v>
      </c>
      <c r="D19" s="8">
        <v>2602</v>
      </c>
      <c r="E19" s="23">
        <f t="shared" si="0"/>
        <v>60030</v>
      </c>
      <c r="F19" s="8">
        <v>50061</v>
      </c>
      <c r="G19" s="8">
        <v>2344</v>
      </c>
      <c r="H19" s="23">
        <f t="shared" si="1"/>
        <v>52405</v>
      </c>
      <c r="I19" s="8">
        <v>42648</v>
      </c>
      <c r="J19" s="8">
        <v>2108</v>
      </c>
      <c r="K19" s="23">
        <f t="shared" si="2"/>
        <v>44756</v>
      </c>
      <c r="L19" s="8">
        <v>40555</v>
      </c>
      <c r="M19" s="8">
        <v>1981</v>
      </c>
      <c r="N19" s="23">
        <f t="shared" si="3"/>
        <v>42536</v>
      </c>
      <c r="O19" s="8">
        <v>31921</v>
      </c>
      <c r="P19" s="8">
        <v>1320</v>
      </c>
      <c r="Q19" s="23">
        <f t="shared" si="4"/>
        <v>33241</v>
      </c>
      <c r="R19" s="8">
        <v>44477</v>
      </c>
      <c r="S19" s="8">
        <v>1272</v>
      </c>
      <c r="T19" s="23">
        <f t="shared" si="5"/>
        <v>45749</v>
      </c>
      <c r="U19" s="8">
        <v>43681</v>
      </c>
      <c r="V19" s="8">
        <v>2115</v>
      </c>
      <c r="W19" s="23">
        <f t="shared" si="6"/>
        <v>45796</v>
      </c>
      <c r="X19" s="8">
        <v>53752</v>
      </c>
      <c r="Y19" s="8">
        <v>1970</v>
      </c>
      <c r="Z19" s="23">
        <f t="shared" si="7"/>
        <v>55722</v>
      </c>
    </row>
    <row r="20" spans="1:26" x14ac:dyDescent="0.3">
      <c r="A20" s="8">
        <v>16</v>
      </c>
      <c r="B20" s="5" t="s">
        <v>46</v>
      </c>
      <c r="C20" s="8">
        <v>6845</v>
      </c>
      <c r="D20" s="8">
        <v>160</v>
      </c>
      <c r="E20" s="23">
        <f t="shared" si="0"/>
        <v>7005</v>
      </c>
      <c r="F20" s="8">
        <v>7832</v>
      </c>
      <c r="G20" s="8">
        <v>112</v>
      </c>
      <c r="H20" s="23">
        <f t="shared" si="1"/>
        <v>7944</v>
      </c>
      <c r="I20" s="8">
        <v>6056</v>
      </c>
      <c r="J20" s="8">
        <v>127</v>
      </c>
      <c r="K20" s="23">
        <f t="shared" si="2"/>
        <v>6183</v>
      </c>
      <c r="L20" s="8">
        <v>5450</v>
      </c>
      <c r="M20" s="8">
        <v>122</v>
      </c>
      <c r="N20" s="23">
        <f t="shared" si="3"/>
        <v>5572</v>
      </c>
      <c r="O20" s="8">
        <v>4417</v>
      </c>
      <c r="P20" s="8">
        <v>50</v>
      </c>
      <c r="Q20" s="23">
        <f t="shared" si="4"/>
        <v>4467</v>
      </c>
      <c r="R20" s="8">
        <v>8310</v>
      </c>
      <c r="S20" s="8">
        <v>37</v>
      </c>
      <c r="T20" s="23">
        <f t="shared" si="5"/>
        <v>8347</v>
      </c>
      <c r="U20" s="8">
        <v>13222</v>
      </c>
      <c r="V20" s="8">
        <v>387</v>
      </c>
      <c r="W20" s="23">
        <f t="shared" si="6"/>
        <v>13609</v>
      </c>
      <c r="X20" s="8">
        <v>8760</v>
      </c>
      <c r="Y20" s="8">
        <v>646</v>
      </c>
      <c r="Z20" s="23">
        <f t="shared" si="7"/>
        <v>9406</v>
      </c>
    </row>
    <row r="21" spans="1:26" x14ac:dyDescent="0.3">
      <c r="A21" s="8">
        <v>17</v>
      </c>
      <c r="B21" s="5" t="s">
        <v>47</v>
      </c>
      <c r="C21" s="8">
        <v>10289</v>
      </c>
      <c r="D21" s="8">
        <v>217</v>
      </c>
      <c r="E21" s="23">
        <f t="shared" si="0"/>
        <v>10506</v>
      </c>
      <c r="F21" s="8">
        <v>10717</v>
      </c>
      <c r="G21" s="8">
        <v>168</v>
      </c>
      <c r="H21" s="23">
        <f t="shared" si="1"/>
        <v>10885</v>
      </c>
      <c r="I21" s="8">
        <v>6948</v>
      </c>
      <c r="J21" s="8">
        <v>121</v>
      </c>
      <c r="K21" s="23">
        <f t="shared" si="2"/>
        <v>7069</v>
      </c>
      <c r="L21" s="8">
        <v>8245</v>
      </c>
      <c r="M21" s="8">
        <v>145</v>
      </c>
      <c r="N21" s="23">
        <f t="shared" si="3"/>
        <v>8390</v>
      </c>
      <c r="O21" s="8">
        <v>6729</v>
      </c>
      <c r="P21" s="8">
        <v>67</v>
      </c>
      <c r="Q21" s="23">
        <f t="shared" si="4"/>
        <v>6796</v>
      </c>
      <c r="R21" s="8">
        <v>10251</v>
      </c>
      <c r="S21" s="8">
        <v>87</v>
      </c>
      <c r="T21" s="23">
        <f t="shared" si="5"/>
        <v>10338</v>
      </c>
      <c r="U21" s="8">
        <v>7934</v>
      </c>
      <c r="V21" s="8">
        <v>235</v>
      </c>
      <c r="W21" s="23">
        <f t="shared" si="6"/>
        <v>8169</v>
      </c>
      <c r="X21" s="8">
        <v>9918</v>
      </c>
      <c r="Y21" s="8">
        <v>172</v>
      </c>
      <c r="Z21" s="23">
        <f t="shared" si="7"/>
        <v>10090</v>
      </c>
    </row>
    <row r="22" spans="1:26" x14ac:dyDescent="0.3">
      <c r="A22" s="8">
        <v>18</v>
      </c>
      <c r="B22" s="5" t="s">
        <v>48</v>
      </c>
      <c r="C22" s="8">
        <v>5111</v>
      </c>
      <c r="D22" s="8">
        <v>286</v>
      </c>
      <c r="E22" s="23">
        <f t="shared" si="0"/>
        <v>5397</v>
      </c>
      <c r="F22" s="8">
        <v>5602</v>
      </c>
      <c r="G22" s="8">
        <v>184</v>
      </c>
      <c r="H22" s="23">
        <f t="shared" si="1"/>
        <v>5786</v>
      </c>
      <c r="I22" s="8">
        <v>4745</v>
      </c>
      <c r="J22" s="8">
        <v>150</v>
      </c>
      <c r="K22" s="23">
        <f t="shared" si="2"/>
        <v>4895</v>
      </c>
      <c r="L22" s="8">
        <v>4451</v>
      </c>
      <c r="M22" s="8">
        <v>158</v>
      </c>
      <c r="N22" s="23">
        <f t="shared" si="3"/>
        <v>4609</v>
      </c>
      <c r="O22" s="8">
        <v>3327</v>
      </c>
      <c r="P22" s="8">
        <v>177</v>
      </c>
      <c r="Q22" s="23">
        <f t="shared" si="4"/>
        <v>3504</v>
      </c>
      <c r="R22" s="8">
        <v>3733</v>
      </c>
      <c r="S22" s="8">
        <v>219</v>
      </c>
      <c r="T22" s="23">
        <f t="shared" si="5"/>
        <v>3952</v>
      </c>
      <c r="U22" s="8">
        <v>7158</v>
      </c>
      <c r="V22" s="8">
        <v>285</v>
      </c>
      <c r="W22" s="23">
        <f t="shared" si="6"/>
        <v>7443</v>
      </c>
      <c r="X22" s="8">
        <v>6142</v>
      </c>
      <c r="Y22" s="8">
        <v>160</v>
      </c>
      <c r="Z22" s="23">
        <f t="shared" si="7"/>
        <v>6302</v>
      </c>
    </row>
    <row r="23" spans="1:26" x14ac:dyDescent="0.3">
      <c r="A23" s="8">
        <v>19</v>
      </c>
      <c r="B23" s="5" t="s">
        <v>49</v>
      </c>
      <c r="C23" s="8">
        <v>1206</v>
      </c>
      <c r="D23" s="8">
        <v>68</v>
      </c>
      <c r="E23" s="23">
        <f t="shared" si="0"/>
        <v>1274</v>
      </c>
      <c r="F23" s="8">
        <v>2329</v>
      </c>
      <c r="G23" s="8">
        <v>67</v>
      </c>
      <c r="H23" s="23">
        <f t="shared" si="1"/>
        <v>2396</v>
      </c>
      <c r="I23" s="8">
        <v>1532</v>
      </c>
      <c r="J23" s="8">
        <v>39</v>
      </c>
      <c r="K23" s="23">
        <f t="shared" si="2"/>
        <v>1571</v>
      </c>
      <c r="L23" s="8">
        <v>870</v>
      </c>
      <c r="M23" s="8">
        <v>36</v>
      </c>
      <c r="N23" s="23">
        <f t="shared" si="3"/>
        <v>906</v>
      </c>
      <c r="O23" s="8">
        <v>443</v>
      </c>
      <c r="P23" s="8">
        <v>10</v>
      </c>
      <c r="Q23" s="23">
        <f t="shared" si="4"/>
        <v>453</v>
      </c>
      <c r="R23" s="8">
        <v>329</v>
      </c>
      <c r="S23" s="8">
        <v>6</v>
      </c>
      <c r="T23" s="23">
        <f t="shared" si="5"/>
        <v>335</v>
      </c>
      <c r="U23" s="8">
        <v>2571</v>
      </c>
      <c r="V23" s="8">
        <v>42</v>
      </c>
      <c r="W23" s="23">
        <f t="shared" si="6"/>
        <v>2613</v>
      </c>
      <c r="X23" s="8">
        <v>1264</v>
      </c>
      <c r="Y23" s="8">
        <v>57</v>
      </c>
      <c r="Z23" s="23">
        <f t="shared" si="7"/>
        <v>1321</v>
      </c>
    </row>
    <row r="24" spans="1:26" x14ac:dyDescent="0.3">
      <c r="A24" s="8">
        <v>20</v>
      </c>
      <c r="B24" s="6" t="s">
        <v>50</v>
      </c>
      <c r="C24" s="8">
        <v>1011</v>
      </c>
      <c r="D24" s="8">
        <v>22</v>
      </c>
      <c r="E24" s="23">
        <f t="shared" si="0"/>
        <v>1033</v>
      </c>
      <c r="F24" s="8">
        <v>1317</v>
      </c>
      <c r="G24" s="8">
        <v>120</v>
      </c>
      <c r="H24" s="23">
        <f t="shared" si="1"/>
        <v>1437</v>
      </c>
      <c r="I24" s="8">
        <v>992</v>
      </c>
      <c r="J24" s="8">
        <v>74</v>
      </c>
      <c r="K24" s="23">
        <f t="shared" si="2"/>
        <v>1066</v>
      </c>
      <c r="L24" s="8">
        <v>688</v>
      </c>
      <c r="M24" s="8">
        <v>43</v>
      </c>
      <c r="N24" s="23">
        <f t="shared" si="3"/>
        <v>731</v>
      </c>
      <c r="O24" s="8">
        <v>1465</v>
      </c>
      <c r="P24" s="8">
        <v>67</v>
      </c>
      <c r="Q24" s="23">
        <f t="shared" si="4"/>
        <v>1532</v>
      </c>
      <c r="R24" s="8">
        <v>1617</v>
      </c>
      <c r="S24" s="8">
        <v>100</v>
      </c>
      <c r="T24" s="23">
        <f t="shared" si="5"/>
        <v>1717</v>
      </c>
      <c r="U24" s="8">
        <v>3917</v>
      </c>
      <c r="V24" s="8">
        <v>175</v>
      </c>
      <c r="W24" s="23">
        <f t="shared" si="6"/>
        <v>4092</v>
      </c>
      <c r="X24" s="8">
        <v>3727</v>
      </c>
      <c r="Y24" s="8">
        <v>67</v>
      </c>
      <c r="Z24" s="23">
        <f t="shared" si="7"/>
        <v>3794</v>
      </c>
    </row>
    <row r="25" spans="1:26" x14ac:dyDescent="0.3">
      <c r="A25" s="8">
        <v>21</v>
      </c>
      <c r="B25" s="6" t="s">
        <v>51</v>
      </c>
      <c r="C25" s="8">
        <v>7210</v>
      </c>
      <c r="D25" s="8">
        <v>254</v>
      </c>
      <c r="E25" s="23">
        <f t="shared" si="0"/>
        <v>7464</v>
      </c>
      <c r="F25" s="8">
        <v>7047</v>
      </c>
      <c r="G25" s="8">
        <v>147</v>
      </c>
      <c r="H25" s="23">
        <f t="shared" si="1"/>
        <v>7194</v>
      </c>
      <c r="I25" s="8">
        <v>4585</v>
      </c>
      <c r="J25" s="8">
        <v>103</v>
      </c>
      <c r="K25" s="23">
        <f t="shared" si="2"/>
        <v>4688</v>
      </c>
      <c r="L25" s="8">
        <v>5040</v>
      </c>
      <c r="M25" s="8">
        <v>198</v>
      </c>
      <c r="N25" s="23">
        <f t="shared" si="3"/>
        <v>5238</v>
      </c>
      <c r="O25" s="8">
        <v>4125</v>
      </c>
      <c r="P25" s="8">
        <v>119</v>
      </c>
      <c r="Q25" s="23">
        <f t="shared" si="4"/>
        <v>4244</v>
      </c>
      <c r="R25" s="8">
        <v>4478</v>
      </c>
      <c r="S25" s="8">
        <v>134</v>
      </c>
      <c r="T25" s="23">
        <f t="shared" si="5"/>
        <v>4612</v>
      </c>
      <c r="U25" s="8">
        <v>4727</v>
      </c>
      <c r="V25" s="8">
        <v>167</v>
      </c>
      <c r="W25" s="23">
        <f t="shared" si="6"/>
        <v>4894</v>
      </c>
      <c r="X25" s="8">
        <v>6415</v>
      </c>
      <c r="Y25" s="8">
        <v>246</v>
      </c>
      <c r="Z25" s="23">
        <f t="shared" si="7"/>
        <v>6661</v>
      </c>
    </row>
    <row r="26" spans="1:26" x14ac:dyDescent="0.3">
      <c r="A26" s="8">
        <v>22</v>
      </c>
      <c r="B26" s="6" t="s">
        <v>52</v>
      </c>
      <c r="C26" s="8">
        <v>6694</v>
      </c>
      <c r="D26" s="8">
        <v>590</v>
      </c>
      <c r="E26" s="23">
        <f t="shared" si="0"/>
        <v>7284</v>
      </c>
      <c r="F26" s="8">
        <v>6851</v>
      </c>
      <c r="G26" s="8">
        <v>583</v>
      </c>
      <c r="H26" s="23">
        <f t="shared" si="1"/>
        <v>7434</v>
      </c>
      <c r="I26" s="8">
        <v>5260</v>
      </c>
      <c r="J26" s="8">
        <v>436</v>
      </c>
      <c r="K26" s="23">
        <f t="shared" si="2"/>
        <v>5696</v>
      </c>
      <c r="L26" s="8">
        <v>4817</v>
      </c>
      <c r="M26" s="8">
        <v>461</v>
      </c>
      <c r="N26" s="23">
        <f t="shared" si="3"/>
        <v>5278</v>
      </c>
      <c r="O26" s="8">
        <v>2844</v>
      </c>
      <c r="P26" s="8">
        <v>194</v>
      </c>
      <c r="Q26" s="23">
        <f t="shared" si="4"/>
        <v>3038</v>
      </c>
      <c r="R26" s="8">
        <v>6151</v>
      </c>
      <c r="S26" s="8">
        <v>240</v>
      </c>
      <c r="T26" s="23">
        <f t="shared" si="5"/>
        <v>6391</v>
      </c>
      <c r="U26" s="8">
        <v>5078</v>
      </c>
      <c r="V26" s="8">
        <v>312</v>
      </c>
      <c r="W26" s="23">
        <f t="shared" si="6"/>
        <v>5390</v>
      </c>
      <c r="X26" s="8">
        <v>5429</v>
      </c>
      <c r="Y26" s="8">
        <v>408</v>
      </c>
      <c r="Z26" s="23">
        <f t="shared" si="7"/>
        <v>5837</v>
      </c>
    </row>
    <row r="27" spans="1:26" ht="21.6" x14ac:dyDescent="0.3">
      <c r="A27" s="8">
        <v>23</v>
      </c>
      <c r="B27" s="6" t="s">
        <v>53</v>
      </c>
      <c r="C27" s="8">
        <v>3623</v>
      </c>
      <c r="D27" s="8">
        <v>45</v>
      </c>
      <c r="E27" s="23">
        <f t="shared" si="0"/>
        <v>3668</v>
      </c>
      <c r="F27" s="8">
        <v>4339</v>
      </c>
      <c r="G27" s="8">
        <v>45</v>
      </c>
      <c r="H27" s="23">
        <f t="shared" si="1"/>
        <v>4384</v>
      </c>
      <c r="I27" s="8">
        <v>2452</v>
      </c>
      <c r="J27" s="8">
        <v>61</v>
      </c>
      <c r="K27" s="23">
        <f t="shared" si="2"/>
        <v>2513</v>
      </c>
      <c r="L27" s="8">
        <v>2725</v>
      </c>
      <c r="M27" s="8">
        <v>47</v>
      </c>
      <c r="N27" s="23">
        <f t="shared" si="3"/>
        <v>2772</v>
      </c>
      <c r="O27" s="8">
        <v>1478</v>
      </c>
      <c r="P27" s="8">
        <v>25</v>
      </c>
      <c r="Q27" s="23">
        <f t="shared" si="4"/>
        <v>1503</v>
      </c>
      <c r="R27" s="8">
        <v>1644</v>
      </c>
      <c r="S27" s="8">
        <v>22</v>
      </c>
      <c r="T27" s="23">
        <f t="shared" si="5"/>
        <v>1666</v>
      </c>
      <c r="U27" s="8">
        <v>2242</v>
      </c>
      <c r="V27" s="8">
        <v>70</v>
      </c>
      <c r="W27" s="23">
        <f t="shared" si="6"/>
        <v>2312</v>
      </c>
      <c r="X27" s="8">
        <v>3281</v>
      </c>
      <c r="Y27" s="8">
        <v>50</v>
      </c>
      <c r="Z27" s="23">
        <f t="shared" si="7"/>
        <v>3331</v>
      </c>
    </row>
    <row r="28" spans="1:26" x14ac:dyDescent="0.3">
      <c r="A28" s="8">
        <v>24</v>
      </c>
      <c r="B28" s="6" t="s">
        <v>54</v>
      </c>
      <c r="C28" s="8">
        <v>1310</v>
      </c>
      <c r="D28" s="8">
        <v>25</v>
      </c>
      <c r="E28" s="23">
        <f t="shared" si="0"/>
        <v>1335</v>
      </c>
      <c r="F28" s="8">
        <v>1711</v>
      </c>
      <c r="G28" s="8">
        <v>33</v>
      </c>
      <c r="H28" s="23">
        <f t="shared" si="1"/>
        <v>1744</v>
      </c>
      <c r="I28" s="8">
        <v>1512</v>
      </c>
      <c r="J28" s="8">
        <v>24</v>
      </c>
      <c r="K28" s="23">
        <f t="shared" si="2"/>
        <v>1536</v>
      </c>
      <c r="L28" s="8">
        <v>1014</v>
      </c>
      <c r="M28" s="8">
        <v>23</v>
      </c>
      <c r="N28" s="23">
        <f t="shared" si="3"/>
        <v>1037</v>
      </c>
      <c r="O28" s="8">
        <v>519</v>
      </c>
      <c r="P28" s="8">
        <v>24</v>
      </c>
      <c r="Q28" s="23">
        <f t="shared" si="4"/>
        <v>543</v>
      </c>
      <c r="R28" s="8">
        <v>565</v>
      </c>
      <c r="S28" s="8">
        <v>24</v>
      </c>
      <c r="T28" s="23">
        <f t="shared" si="5"/>
        <v>589</v>
      </c>
      <c r="U28" s="8">
        <v>1144</v>
      </c>
      <c r="V28" s="8">
        <v>54</v>
      </c>
      <c r="W28" s="23">
        <f t="shared" si="6"/>
        <v>1198</v>
      </c>
      <c r="X28" s="8">
        <v>761</v>
      </c>
      <c r="Y28" s="8">
        <v>16</v>
      </c>
      <c r="Z28" s="23">
        <f t="shared" si="7"/>
        <v>777</v>
      </c>
    </row>
    <row r="29" spans="1:26" ht="21.6" x14ac:dyDescent="0.3">
      <c r="A29" s="8">
        <v>25</v>
      </c>
      <c r="B29" s="6" t="s">
        <v>55</v>
      </c>
      <c r="C29" s="8">
        <v>525</v>
      </c>
      <c r="D29" s="8">
        <v>6</v>
      </c>
      <c r="E29" s="23">
        <f t="shared" si="0"/>
        <v>531</v>
      </c>
      <c r="F29" s="8">
        <v>262</v>
      </c>
      <c r="G29" s="8">
        <v>10</v>
      </c>
      <c r="H29" s="23">
        <f t="shared" si="1"/>
        <v>272</v>
      </c>
      <c r="I29" s="8">
        <v>571</v>
      </c>
      <c r="J29" s="8">
        <v>2</v>
      </c>
      <c r="K29" s="23">
        <f t="shared" si="2"/>
        <v>573</v>
      </c>
      <c r="L29" s="8">
        <v>410</v>
      </c>
      <c r="M29" s="8">
        <v>4</v>
      </c>
      <c r="N29" s="23">
        <f t="shared" si="3"/>
        <v>414</v>
      </c>
      <c r="O29" s="8">
        <v>144</v>
      </c>
      <c r="P29" s="8">
        <v>1</v>
      </c>
      <c r="Q29" s="23">
        <f t="shared" si="4"/>
        <v>145</v>
      </c>
      <c r="R29" s="8">
        <v>162</v>
      </c>
      <c r="S29" s="8">
        <v>10</v>
      </c>
      <c r="T29" s="23">
        <f t="shared" si="5"/>
        <v>172</v>
      </c>
      <c r="U29" s="8">
        <v>497</v>
      </c>
      <c r="V29" s="8">
        <v>26</v>
      </c>
      <c r="W29" s="23">
        <f t="shared" si="6"/>
        <v>523</v>
      </c>
      <c r="X29" s="8">
        <v>142</v>
      </c>
      <c r="Y29" s="8">
        <v>19</v>
      </c>
      <c r="Z29" s="23">
        <f t="shared" si="7"/>
        <v>161</v>
      </c>
    </row>
    <row r="30" spans="1:26" ht="21.6" x14ac:dyDescent="0.3">
      <c r="A30" s="8">
        <v>26</v>
      </c>
      <c r="B30" s="6" t="s">
        <v>56</v>
      </c>
      <c r="C30" s="8">
        <v>1074</v>
      </c>
      <c r="D30" s="8">
        <v>44</v>
      </c>
      <c r="E30" s="23">
        <f t="shared" si="0"/>
        <v>1118</v>
      </c>
      <c r="F30" s="8">
        <v>946</v>
      </c>
      <c r="G30" s="8">
        <v>20</v>
      </c>
      <c r="H30" s="23">
        <f t="shared" si="1"/>
        <v>966</v>
      </c>
      <c r="I30" s="8">
        <v>517</v>
      </c>
      <c r="J30" s="8">
        <v>15</v>
      </c>
      <c r="K30" s="23">
        <f t="shared" si="2"/>
        <v>532</v>
      </c>
      <c r="L30" s="8">
        <v>637</v>
      </c>
      <c r="M30" s="8">
        <v>19</v>
      </c>
      <c r="N30" s="23">
        <f t="shared" si="3"/>
        <v>656</v>
      </c>
      <c r="O30" s="8">
        <v>863</v>
      </c>
      <c r="P30" s="8">
        <v>110</v>
      </c>
      <c r="Q30" s="23">
        <f t="shared" si="4"/>
        <v>973</v>
      </c>
      <c r="R30" s="8">
        <v>801</v>
      </c>
      <c r="S30" s="8">
        <v>118</v>
      </c>
      <c r="T30" s="23">
        <f t="shared" si="5"/>
        <v>919</v>
      </c>
      <c r="U30" s="8">
        <v>465</v>
      </c>
      <c r="V30" s="8">
        <v>70</v>
      </c>
      <c r="W30" s="23">
        <f t="shared" si="6"/>
        <v>535</v>
      </c>
      <c r="X30" s="8">
        <v>607</v>
      </c>
      <c r="Y30" s="8">
        <v>80</v>
      </c>
      <c r="Z30" s="23">
        <f t="shared" si="7"/>
        <v>687</v>
      </c>
    </row>
    <row r="31" spans="1:26" x14ac:dyDescent="0.3">
      <c r="A31" s="8">
        <v>27</v>
      </c>
      <c r="B31" s="6" t="s">
        <v>57</v>
      </c>
      <c r="C31" s="8">
        <v>3321</v>
      </c>
      <c r="D31" s="8">
        <v>177</v>
      </c>
      <c r="E31" s="23">
        <f t="shared" si="0"/>
        <v>3498</v>
      </c>
      <c r="F31" s="8">
        <v>4639</v>
      </c>
      <c r="G31" s="8">
        <v>186</v>
      </c>
      <c r="H31" s="23">
        <f t="shared" si="1"/>
        <v>4825</v>
      </c>
      <c r="I31" s="8">
        <v>3748</v>
      </c>
      <c r="J31" s="8">
        <v>149</v>
      </c>
      <c r="K31" s="23">
        <f t="shared" si="2"/>
        <v>3897</v>
      </c>
      <c r="L31" s="8">
        <v>2498</v>
      </c>
      <c r="M31" s="8">
        <v>127</v>
      </c>
      <c r="N31" s="23">
        <f t="shared" si="3"/>
        <v>2625</v>
      </c>
      <c r="O31" s="8">
        <v>1453</v>
      </c>
      <c r="P31" s="8">
        <v>10</v>
      </c>
      <c r="Q31" s="23">
        <f t="shared" si="4"/>
        <v>1463</v>
      </c>
      <c r="R31" s="8">
        <v>1536</v>
      </c>
      <c r="S31" s="8">
        <v>17</v>
      </c>
      <c r="T31" s="23">
        <f t="shared" si="5"/>
        <v>1553</v>
      </c>
      <c r="U31" s="8">
        <v>1482</v>
      </c>
      <c r="V31" s="8">
        <v>37</v>
      </c>
      <c r="W31" s="23">
        <f t="shared" si="6"/>
        <v>1519</v>
      </c>
      <c r="X31" s="8">
        <v>3586</v>
      </c>
      <c r="Y31" s="8">
        <v>29</v>
      </c>
      <c r="Z31" s="23">
        <f t="shared" si="7"/>
        <v>3615</v>
      </c>
    </row>
    <row r="32" spans="1:26" ht="21.6" x14ac:dyDescent="0.3">
      <c r="A32" s="8">
        <v>28</v>
      </c>
      <c r="B32" s="6" t="s">
        <v>58</v>
      </c>
      <c r="C32" s="8">
        <v>89</v>
      </c>
      <c r="D32" s="8">
        <v>0</v>
      </c>
      <c r="E32" s="23">
        <f t="shared" si="0"/>
        <v>89</v>
      </c>
      <c r="F32" s="8">
        <v>71</v>
      </c>
      <c r="G32" s="8">
        <v>0</v>
      </c>
      <c r="H32" s="23">
        <f t="shared" si="1"/>
        <v>71</v>
      </c>
      <c r="I32" s="8">
        <v>212</v>
      </c>
      <c r="J32" s="8">
        <v>0</v>
      </c>
      <c r="K32" s="23">
        <f t="shared" si="2"/>
        <v>212</v>
      </c>
      <c r="L32" s="8">
        <v>138</v>
      </c>
      <c r="M32" s="8">
        <v>1</v>
      </c>
      <c r="N32" s="23">
        <f t="shared" si="3"/>
        <v>139</v>
      </c>
      <c r="O32" s="8">
        <v>106</v>
      </c>
      <c r="P32" s="8">
        <v>0</v>
      </c>
      <c r="Q32" s="23">
        <f t="shared" si="4"/>
        <v>106</v>
      </c>
      <c r="R32" s="8">
        <v>149</v>
      </c>
      <c r="S32" s="8">
        <v>2</v>
      </c>
      <c r="T32" s="23">
        <f t="shared" si="5"/>
        <v>151</v>
      </c>
      <c r="U32" s="8">
        <v>342</v>
      </c>
      <c r="V32" s="8">
        <v>4</v>
      </c>
      <c r="W32" s="23">
        <f t="shared" si="6"/>
        <v>346</v>
      </c>
      <c r="X32" s="8">
        <v>229</v>
      </c>
      <c r="Y32" s="8">
        <v>25</v>
      </c>
      <c r="Z32" s="23">
        <f t="shared" si="7"/>
        <v>254</v>
      </c>
    </row>
    <row r="33" spans="1:26" x14ac:dyDescent="0.3">
      <c r="A33" s="8">
        <v>29</v>
      </c>
      <c r="B33" s="6" t="s">
        <v>59</v>
      </c>
      <c r="C33" s="8">
        <v>58</v>
      </c>
      <c r="D33" s="8">
        <v>29</v>
      </c>
      <c r="E33" s="23">
        <f t="shared" si="0"/>
        <v>87</v>
      </c>
      <c r="F33" s="8">
        <v>130</v>
      </c>
      <c r="G33" s="8">
        <v>13</v>
      </c>
      <c r="H33" s="23">
        <f t="shared" si="1"/>
        <v>143</v>
      </c>
      <c r="I33" s="8">
        <v>800</v>
      </c>
      <c r="J33" s="8">
        <v>62</v>
      </c>
      <c r="K33" s="23">
        <f t="shared" si="2"/>
        <v>862</v>
      </c>
      <c r="L33" s="8">
        <v>48</v>
      </c>
      <c r="M33" s="8">
        <v>38</v>
      </c>
      <c r="N33" s="23">
        <f t="shared" si="3"/>
        <v>86</v>
      </c>
      <c r="O33" s="8">
        <v>159</v>
      </c>
      <c r="P33" s="8">
        <v>5</v>
      </c>
      <c r="Q33" s="23">
        <f t="shared" si="4"/>
        <v>164</v>
      </c>
      <c r="R33" s="8">
        <v>79</v>
      </c>
      <c r="S33" s="8">
        <v>14</v>
      </c>
      <c r="T33" s="23">
        <f t="shared" si="5"/>
        <v>93</v>
      </c>
      <c r="U33" s="8">
        <v>589</v>
      </c>
      <c r="V33" s="8">
        <v>54</v>
      </c>
      <c r="W33" s="23">
        <f t="shared" si="6"/>
        <v>643</v>
      </c>
      <c r="X33" s="8">
        <v>176</v>
      </c>
      <c r="Y33" s="8">
        <v>34</v>
      </c>
      <c r="Z33" s="23">
        <f t="shared" si="7"/>
        <v>210</v>
      </c>
    </row>
    <row r="34" spans="1:26" x14ac:dyDescent="0.3">
      <c r="A34" s="8">
        <v>30</v>
      </c>
      <c r="B34" s="6" t="s">
        <v>60</v>
      </c>
      <c r="C34" s="8">
        <v>50</v>
      </c>
      <c r="D34" s="8">
        <v>0</v>
      </c>
      <c r="E34" s="23">
        <f t="shared" si="0"/>
        <v>50</v>
      </c>
      <c r="F34" s="8">
        <v>19</v>
      </c>
      <c r="G34" s="8">
        <v>0</v>
      </c>
      <c r="H34" s="23">
        <f t="shared" si="1"/>
        <v>19</v>
      </c>
      <c r="I34" s="8">
        <v>145</v>
      </c>
      <c r="J34" s="8">
        <v>0</v>
      </c>
      <c r="K34" s="23">
        <f t="shared" si="2"/>
        <v>145</v>
      </c>
      <c r="L34" s="8">
        <v>14</v>
      </c>
      <c r="M34" s="8">
        <v>0</v>
      </c>
      <c r="N34" s="23">
        <f t="shared" si="3"/>
        <v>14</v>
      </c>
      <c r="O34" s="8">
        <v>55</v>
      </c>
      <c r="P34" s="8">
        <v>0</v>
      </c>
      <c r="Q34" s="23">
        <f t="shared" si="4"/>
        <v>55</v>
      </c>
      <c r="R34" s="8">
        <v>55</v>
      </c>
      <c r="S34" s="8">
        <v>0</v>
      </c>
      <c r="T34" s="23">
        <f t="shared" si="5"/>
        <v>55</v>
      </c>
      <c r="U34" s="8">
        <v>161</v>
      </c>
      <c r="V34" s="8">
        <v>18</v>
      </c>
      <c r="W34" s="23">
        <f t="shared" si="6"/>
        <v>179</v>
      </c>
      <c r="X34" s="8">
        <v>233</v>
      </c>
      <c r="Y34" s="8">
        <v>11</v>
      </c>
      <c r="Z34" s="23">
        <f t="shared" si="7"/>
        <v>244</v>
      </c>
    </row>
    <row r="35" spans="1:26" x14ac:dyDescent="0.3">
      <c r="A35" s="8">
        <v>31</v>
      </c>
      <c r="B35" s="5" t="s">
        <v>61</v>
      </c>
      <c r="C35" s="8">
        <v>210</v>
      </c>
      <c r="D35" s="8">
        <v>4</v>
      </c>
      <c r="E35" s="23">
        <f t="shared" si="0"/>
        <v>214</v>
      </c>
      <c r="F35" s="8">
        <v>330</v>
      </c>
      <c r="G35" s="8">
        <v>21</v>
      </c>
      <c r="H35" s="23">
        <f t="shared" si="1"/>
        <v>351</v>
      </c>
      <c r="I35" s="8">
        <v>662</v>
      </c>
      <c r="J35" s="8">
        <v>3</v>
      </c>
      <c r="K35" s="23">
        <f t="shared" si="2"/>
        <v>665</v>
      </c>
      <c r="L35" s="8">
        <v>299</v>
      </c>
      <c r="M35" s="8">
        <v>1</v>
      </c>
      <c r="N35" s="23">
        <f t="shared" si="3"/>
        <v>300</v>
      </c>
      <c r="O35" s="8">
        <v>199</v>
      </c>
      <c r="P35" s="8">
        <v>2</v>
      </c>
      <c r="Q35" s="23">
        <f t="shared" si="4"/>
        <v>201</v>
      </c>
      <c r="R35" s="8">
        <v>171</v>
      </c>
      <c r="S35" s="8">
        <v>11</v>
      </c>
      <c r="T35" s="23">
        <f t="shared" si="5"/>
        <v>182</v>
      </c>
      <c r="U35" s="8">
        <v>328</v>
      </c>
      <c r="V35" s="8">
        <v>9</v>
      </c>
      <c r="W35" s="23">
        <f t="shared" si="6"/>
        <v>337</v>
      </c>
      <c r="X35" s="8">
        <v>669</v>
      </c>
      <c r="Y35" s="8">
        <v>60</v>
      </c>
      <c r="Z35" s="23">
        <f t="shared" si="7"/>
        <v>729</v>
      </c>
    </row>
    <row r="36" spans="1:26" x14ac:dyDescent="0.3">
      <c r="A36" s="8">
        <v>32</v>
      </c>
      <c r="B36" s="6" t="s">
        <v>62</v>
      </c>
      <c r="C36" s="8">
        <v>751</v>
      </c>
      <c r="D36" s="8">
        <v>12</v>
      </c>
      <c r="E36" s="23">
        <f t="shared" si="0"/>
        <v>763</v>
      </c>
      <c r="F36" s="8">
        <v>446</v>
      </c>
      <c r="G36" s="8">
        <v>3</v>
      </c>
      <c r="H36" s="23">
        <f t="shared" si="1"/>
        <v>449</v>
      </c>
      <c r="I36" s="8">
        <v>446</v>
      </c>
      <c r="J36" s="8">
        <v>19</v>
      </c>
      <c r="K36" s="23">
        <f t="shared" si="2"/>
        <v>465</v>
      </c>
      <c r="L36" s="8">
        <v>475</v>
      </c>
      <c r="M36" s="8">
        <v>6</v>
      </c>
      <c r="N36" s="23">
        <f t="shared" si="3"/>
        <v>481</v>
      </c>
      <c r="O36" s="8">
        <v>381</v>
      </c>
      <c r="P36" s="8">
        <v>38</v>
      </c>
      <c r="Q36" s="23">
        <f t="shared" si="4"/>
        <v>419</v>
      </c>
      <c r="R36" s="8">
        <v>382</v>
      </c>
      <c r="S36" s="8">
        <v>75</v>
      </c>
      <c r="T36" s="23">
        <f t="shared" si="5"/>
        <v>457</v>
      </c>
      <c r="U36" s="8">
        <v>856</v>
      </c>
      <c r="V36" s="8">
        <v>69</v>
      </c>
      <c r="W36" s="23">
        <f t="shared" si="6"/>
        <v>925</v>
      </c>
      <c r="X36" s="8">
        <v>481</v>
      </c>
      <c r="Y36" s="8">
        <v>66</v>
      </c>
      <c r="Z36" s="23">
        <f t="shared" si="7"/>
        <v>547</v>
      </c>
    </row>
    <row r="37" spans="1:26" x14ac:dyDescent="0.3">
      <c r="A37" s="8">
        <v>33</v>
      </c>
      <c r="B37" s="5" t="s">
        <v>63</v>
      </c>
      <c r="C37" s="8">
        <v>36084</v>
      </c>
      <c r="D37" s="8">
        <v>2239</v>
      </c>
      <c r="E37" s="23">
        <f t="shared" si="0"/>
        <v>38323</v>
      </c>
      <c r="F37" s="8">
        <v>34824</v>
      </c>
      <c r="G37" s="8">
        <v>3376</v>
      </c>
      <c r="H37" s="23">
        <f t="shared" si="1"/>
        <v>38200</v>
      </c>
      <c r="I37" s="8">
        <v>28875</v>
      </c>
      <c r="J37" s="8">
        <v>2166</v>
      </c>
      <c r="K37" s="23">
        <f t="shared" si="2"/>
        <v>31041</v>
      </c>
      <c r="L37" s="8">
        <v>27433</v>
      </c>
      <c r="M37" s="8">
        <v>1803</v>
      </c>
      <c r="N37" s="23">
        <f t="shared" si="3"/>
        <v>29236</v>
      </c>
      <c r="O37" s="8">
        <v>30316</v>
      </c>
      <c r="P37" s="8">
        <v>2218</v>
      </c>
      <c r="Q37" s="23">
        <f t="shared" si="4"/>
        <v>32534</v>
      </c>
      <c r="R37" s="8">
        <v>58753</v>
      </c>
      <c r="S37" s="8">
        <v>2132</v>
      </c>
      <c r="T37" s="23">
        <f t="shared" si="5"/>
        <v>60885</v>
      </c>
      <c r="U37" s="8">
        <v>41414</v>
      </c>
      <c r="V37" s="8">
        <v>3205</v>
      </c>
      <c r="W37" s="23">
        <f t="shared" si="6"/>
        <v>44619</v>
      </c>
      <c r="X37" s="8">
        <v>42295</v>
      </c>
      <c r="Y37" s="8">
        <v>3748</v>
      </c>
      <c r="Z37" s="24">
        <f t="shared" si="7"/>
        <v>46043</v>
      </c>
    </row>
    <row r="38" spans="1:26" s="1" customFormat="1" x14ac:dyDescent="0.3">
      <c r="A38" s="13"/>
      <c r="B38" s="21" t="s">
        <v>11</v>
      </c>
      <c r="C38" s="21">
        <f>SUM(C5:C37)</f>
        <v>164245</v>
      </c>
      <c r="D38" s="21">
        <f t="shared" ref="D38:Y38" si="8">SUM(D5:D37)</f>
        <v>8147</v>
      </c>
      <c r="E38" s="21">
        <f t="shared" si="0"/>
        <v>172392</v>
      </c>
      <c r="F38" s="21">
        <f t="shared" si="8"/>
        <v>161329</v>
      </c>
      <c r="G38" s="21">
        <f t="shared" si="8"/>
        <v>8690</v>
      </c>
      <c r="H38" s="21">
        <f t="shared" si="1"/>
        <v>170019</v>
      </c>
      <c r="I38" s="21">
        <f t="shared" si="8"/>
        <v>130996</v>
      </c>
      <c r="J38" s="21">
        <f t="shared" si="8"/>
        <v>6847</v>
      </c>
      <c r="K38" s="21">
        <f t="shared" si="2"/>
        <v>137843</v>
      </c>
      <c r="L38" s="21">
        <f t="shared" si="8"/>
        <v>121010</v>
      </c>
      <c r="M38" s="21">
        <f t="shared" si="8"/>
        <v>6236</v>
      </c>
      <c r="N38" s="21">
        <f t="shared" si="3"/>
        <v>127246</v>
      </c>
      <c r="O38" s="21">
        <f t="shared" si="8"/>
        <v>102314</v>
      </c>
      <c r="P38" s="21">
        <f t="shared" si="8"/>
        <v>4804</v>
      </c>
      <c r="Q38" s="21">
        <f t="shared" si="4"/>
        <v>107118</v>
      </c>
      <c r="R38" s="21">
        <f t="shared" si="8"/>
        <v>155319</v>
      </c>
      <c r="S38" s="21">
        <f t="shared" si="8"/>
        <v>4981</v>
      </c>
      <c r="T38" s="21">
        <f t="shared" si="5"/>
        <v>160300</v>
      </c>
      <c r="U38" s="21">
        <f t="shared" si="8"/>
        <v>154006</v>
      </c>
      <c r="V38" s="21">
        <f t="shared" si="8"/>
        <v>8190</v>
      </c>
      <c r="W38" s="21">
        <f t="shared" si="6"/>
        <v>162196</v>
      </c>
      <c r="X38" s="21">
        <f t="shared" si="8"/>
        <v>167613</v>
      </c>
      <c r="Y38" s="21">
        <f t="shared" si="8"/>
        <v>8923</v>
      </c>
      <c r="Z38" s="21">
        <f t="shared" si="7"/>
        <v>176536</v>
      </c>
    </row>
    <row r="39" spans="1:26" x14ac:dyDescent="0.3">
      <c r="A39" t="s">
        <v>79</v>
      </c>
      <c r="E39" s="20"/>
      <c r="H39" s="20"/>
      <c r="K39" s="20"/>
      <c r="N39" s="20"/>
      <c r="Q39" s="20"/>
      <c r="T39" s="20"/>
      <c r="W39" s="20"/>
      <c r="Z39" s="20"/>
    </row>
  </sheetData>
  <pageMargins left="0.7" right="0.7" top="0.75" bottom="0.75" header="0.3" footer="0.3"/>
  <pageSetup paperSize="9" scale="78" orientation="landscape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15"/>
  <sheetViews>
    <sheetView zoomScale="66" zoomScaleNormal="66" workbookViewId="0">
      <selection activeCell="D22" sqref="D22:D25"/>
    </sheetView>
  </sheetViews>
  <sheetFormatPr defaultRowHeight="14.4" x14ac:dyDescent="0.3"/>
  <cols>
    <col min="1" max="1" width="15.6640625" customWidth="1"/>
    <col min="2" max="2" width="23.109375" customWidth="1"/>
    <col min="3" max="3" width="22.5546875" customWidth="1"/>
    <col min="4" max="4" width="24.6640625" customWidth="1"/>
  </cols>
  <sheetData>
    <row r="1" spans="1:20" ht="62.4" customHeight="1" x14ac:dyDescent="0.3">
      <c r="A1" s="249" t="s">
        <v>0</v>
      </c>
      <c r="B1" s="249"/>
      <c r="C1" s="249"/>
      <c r="D1" s="24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0" ht="39.75" customHeight="1" x14ac:dyDescent="0.3">
      <c r="A2" s="250" t="s">
        <v>69</v>
      </c>
      <c r="B2" s="250"/>
      <c r="C2" s="250"/>
      <c r="D2" s="250"/>
      <c r="E2" s="18"/>
      <c r="F2" s="12"/>
      <c r="G2" s="12"/>
      <c r="H2" s="12"/>
      <c r="I2" s="12"/>
      <c r="J2" s="12"/>
      <c r="K2" s="12"/>
      <c r="L2" s="12"/>
      <c r="M2" s="12"/>
    </row>
    <row r="3" spans="1:20" ht="21" x14ac:dyDescent="0.4">
      <c r="A3" s="11" t="s">
        <v>64</v>
      </c>
      <c r="B3" s="11" t="s">
        <v>65</v>
      </c>
      <c r="C3" s="11" t="s">
        <v>66</v>
      </c>
      <c r="D3" s="131" t="s">
        <v>11</v>
      </c>
    </row>
    <row r="4" spans="1:20" ht="21" x14ac:dyDescent="0.4">
      <c r="A4" s="10">
        <v>2017</v>
      </c>
      <c r="B4" s="10">
        <v>5116</v>
      </c>
      <c r="C4" s="10">
        <v>34</v>
      </c>
      <c r="D4" s="131">
        <f>SUM(B4,C4)</f>
        <v>5150</v>
      </c>
    </row>
    <row r="5" spans="1:20" ht="21" x14ac:dyDescent="0.4">
      <c r="A5" s="10">
        <v>2018</v>
      </c>
      <c r="B5" s="10">
        <v>6862</v>
      </c>
      <c r="C5" s="10">
        <v>52</v>
      </c>
      <c r="D5" s="131">
        <f t="shared" ref="D5:D12" si="0">SUM(B5,C5)</f>
        <v>6914</v>
      </c>
    </row>
    <row r="6" spans="1:20" ht="21" x14ac:dyDescent="0.4">
      <c r="A6" s="10">
        <v>2019</v>
      </c>
      <c r="B6" s="10">
        <v>16387</v>
      </c>
      <c r="C6" s="10">
        <v>249</v>
      </c>
      <c r="D6" s="131">
        <f t="shared" si="0"/>
        <v>16636</v>
      </c>
    </row>
    <row r="7" spans="1:20" ht="21" x14ac:dyDescent="0.4">
      <c r="A7" s="10">
        <v>2020</v>
      </c>
      <c r="B7" s="10">
        <v>11307</v>
      </c>
      <c r="C7" s="10">
        <v>187</v>
      </c>
      <c r="D7" s="131">
        <f t="shared" si="0"/>
        <v>11494</v>
      </c>
    </row>
    <row r="8" spans="1:20" ht="21" x14ac:dyDescent="0.4">
      <c r="A8" s="10">
        <v>2021</v>
      </c>
      <c r="B8" s="10">
        <v>13498</v>
      </c>
      <c r="C8" s="10">
        <v>187</v>
      </c>
      <c r="D8" s="131">
        <f t="shared" si="0"/>
        <v>13685</v>
      </c>
    </row>
    <row r="9" spans="1:20" ht="21" x14ac:dyDescent="0.4">
      <c r="A9" s="10">
        <v>2022</v>
      </c>
      <c r="B9" s="10">
        <v>13882</v>
      </c>
      <c r="C9" s="10">
        <v>219</v>
      </c>
      <c r="D9" s="131">
        <f t="shared" si="0"/>
        <v>14101</v>
      </c>
    </row>
    <row r="10" spans="1:20" ht="21" x14ac:dyDescent="0.4">
      <c r="A10" s="10">
        <v>2023</v>
      </c>
      <c r="B10" s="10" t="s">
        <v>145</v>
      </c>
      <c r="C10" s="10" t="s">
        <v>145</v>
      </c>
      <c r="D10" s="131" t="s">
        <v>145</v>
      </c>
    </row>
    <row r="11" spans="1:20" ht="21" x14ac:dyDescent="0.4">
      <c r="A11" s="10">
        <v>2024</v>
      </c>
      <c r="B11" s="10">
        <v>1208</v>
      </c>
      <c r="C11" s="10">
        <v>25</v>
      </c>
      <c r="D11" s="131">
        <f t="shared" si="0"/>
        <v>1233</v>
      </c>
    </row>
    <row r="12" spans="1:20" ht="21" x14ac:dyDescent="0.4">
      <c r="A12" s="10" t="s">
        <v>128</v>
      </c>
      <c r="B12" s="10">
        <v>959</v>
      </c>
      <c r="C12" s="10">
        <v>18</v>
      </c>
      <c r="D12" s="131">
        <f t="shared" si="0"/>
        <v>977</v>
      </c>
    </row>
    <row r="13" spans="1:20" ht="21" x14ac:dyDescent="0.4">
      <c r="A13" s="128"/>
      <c r="B13" s="10">
        <f>SUM(B4:B12)</f>
        <v>69219</v>
      </c>
      <c r="C13" s="10">
        <f>SUM(C4:C12)</f>
        <v>971</v>
      </c>
      <c r="D13" s="131">
        <f>SUM(D4:D12)</f>
        <v>70190</v>
      </c>
    </row>
    <row r="15" spans="1:20" x14ac:dyDescent="0.3">
      <c r="A15" s="248" t="s">
        <v>79</v>
      </c>
      <c r="B15" s="248"/>
      <c r="C15" s="248"/>
      <c r="D15" s="248"/>
    </row>
  </sheetData>
  <mergeCells count="3">
    <mergeCell ref="A15:D15"/>
    <mergeCell ref="A1:D1"/>
    <mergeCell ref="A2:D2"/>
  </mergeCells>
  <pageMargins left="0.70866141732283472" right="0.70866141732283472" top="0.74803149606299213" bottom="0.74803149606299213" header="0.31496062992125984" footer="0.31496062992125984"/>
  <pageSetup paperSize="9" scale="94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Z18"/>
  <sheetViews>
    <sheetView topLeftCell="P1" workbookViewId="0">
      <selection activeCell="Q21" sqref="Q21"/>
    </sheetView>
  </sheetViews>
  <sheetFormatPr defaultRowHeight="14.4" x14ac:dyDescent="0.3"/>
  <cols>
    <col min="1" max="1" width="13.6640625" customWidth="1"/>
    <col min="2" max="2" width="13.44140625" customWidth="1"/>
  </cols>
  <sheetData>
    <row r="1" spans="1:25" ht="17.399999999999999" x14ac:dyDescent="0.3">
      <c r="A1" s="251" t="s">
        <v>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</row>
    <row r="2" spans="1:25" ht="17.399999999999999" x14ac:dyDescent="0.3">
      <c r="A2" s="252" t="s">
        <v>68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  <c r="V2" s="252"/>
      <c r="W2" s="252"/>
      <c r="X2" s="251"/>
      <c r="Y2" s="251"/>
    </row>
    <row r="3" spans="1:25" x14ac:dyDescent="0.3">
      <c r="A3" s="255" t="s">
        <v>15</v>
      </c>
      <c r="B3" s="254">
        <v>2017</v>
      </c>
      <c r="C3" s="254"/>
      <c r="D3" s="14"/>
      <c r="E3" s="254">
        <v>2018</v>
      </c>
      <c r="F3" s="254"/>
      <c r="G3" s="14"/>
      <c r="H3" s="253">
        <v>2019</v>
      </c>
      <c r="I3" s="253"/>
      <c r="J3" s="13"/>
      <c r="K3" s="253">
        <v>2020</v>
      </c>
      <c r="L3" s="253"/>
      <c r="M3" s="13"/>
      <c r="N3" s="253">
        <v>2021</v>
      </c>
      <c r="O3" s="253"/>
      <c r="P3" s="13"/>
      <c r="Q3" s="253">
        <v>2022</v>
      </c>
      <c r="R3" s="253"/>
      <c r="S3" s="13"/>
      <c r="T3" s="253">
        <v>2023</v>
      </c>
      <c r="U3" s="253"/>
      <c r="V3" s="13"/>
      <c r="W3" s="254">
        <v>2024</v>
      </c>
      <c r="X3" s="254"/>
      <c r="Y3" s="7"/>
    </row>
    <row r="4" spans="1:25" x14ac:dyDescent="0.3">
      <c r="A4" s="256"/>
      <c r="B4" s="13" t="s">
        <v>12</v>
      </c>
      <c r="C4" s="13" t="s">
        <v>13</v>
      </c>
      <c r="D4" s="130" t="s">
        <v>11</v>
      </c>
      <c r="E4" s="13" t="s">
        <v>12</v>
      </c>
      <c r="F4" s="13" t="s">
        <v>13</v>
      </c>
      <c r="G4" s="130" t="s">
        <v>11</v>
      </c>
      <c r="H4" s="13" t="s">
        <v>12</v>
      </c>
      <c r="I4" s="13" t="s">
        <v>13</v>
      </c>
      <c r="J4" s="130" t="s">
        <v>11</v>
      </c>
      <c r="K4" s="13" t="s">
        <v>12</v>
      </c>
      <c r="L4" s="13" t="s">
        <v>13</v>
      </c>
      <c r="M4" s="130" t="s">
        <v>11</v>
      </c>
      <c r="N4" s="13" t="s">
        <v>12</v>
      </c>
      <c r="O4" s="13" t="s">
        <v>13</v>
      </c>
      <c r="P4" s="130" t="s">
        <v>11</v>
      </c>
      <c r="Q4" s="13" t="s">
        <v>12</v>
      </c>
      <c r="R4" s="13" t="s">
        <v>13</v>
      </c>
      <c r="S4" s="130" t="s">
        <v>11</v>
      </c>
      <c r="T4" s="13" t="s">
        <v>12</v>
      </c>
      <c r="U4" s="13" t="s">
        <v>13</v>
      </c>
      <c r="V4" s="130" t="s">
        <v>11</v>
      </c>
      <c r="W4" s="13" t="s">
        <v>12</v>
      </c>
      <c r="X4" s="13" t="s">
        <v>13</v>
      </c>
      <c r="Y4" s="130" t="s">
        <v>11</v>
      </c>
    </row>
    <row r="5" spans="1:25" x14ac:dyDescent="0.3">
      <c r="A5" s="164" t="s">
        <v>17</v>
      </c>
      <c r="B5" s="8">
        <v>2673</v>
      </c>
      <c r="C5" s="8">
        <v>145</v>
      </c>
      <c r="D5" s="130">
        <f t="shared" ref="D5:D16" si="0">SUM(B5:C5)</f>
        <v>2818</v>
      </c>
      <c r="E5" s="8">
        <v>1821</v>
      </c>
      <c r="F5" s="8">
        <v>202</v>
      </c>
      <c r="G5" s="130">
        <f t="shared" ref="G5:G16" si="1">SUM(E5:F5)</f>
        <v>2023</v>
      </c>
      <c r="H5" s="8">
        <v>1050</v>
      </c>
      <c r="I5" s="8">
        <v>41</v>
      </c>
      <c r="J5" s="130">
        <f t="shared" ref="J5:J16" si="2">SUM(H5:I5)</f>
        <v>1091</v>
      </c>
      <c r="K5" s="8">
        <v>3022</v>
      </c>
      <c r="L5" s="8">
        <v>97</v>
      </c>
      <c r="M5" s="130">
        <f t="shared" ref="M5:M16" si="3">SUM(K5:L5)</f>
        <v>3119</v>
      </c>
      <c r="N5" s="8">
        <v>1219</v>
      </c>
      <c r="O5" s="8">
        <v>48</v>
      </c>
      <c r="P5" s="130">
        <f t="shared" ref="P5:P16" si="4">SUM(N5:O5)</f>
        <v>1267</v>
      </c>
      <c r="Q5" s="8">
        <v>653</v>
      </c>
      <c r="R5" s="8">
        <v>10</v>
      </c>
      <c r="S5" s="130">
        <f t="shared" ref="S5:S16" si="5">SUM(Q5:R5)</f>
        <v>663</v>
      </c>
      <c r="T5" s="8">
        <v>876</v>
      </c>
      <c r="U5" s="8">
        <v>42</v>
      </c>
      <c r="V5" s="130">
        <f t="shared" ref="V5:V16" si="6">SUM(T5:U5)</f>
        <v>918</v>
      </c>
      <c r="W5" s="8">
        <v>1141</v>
      </c>
      <c r="X5" s="8">
        <v>46</v>
      </c>
      <c r="Y5" s="130">
        <f>SUM(W5:X5)</f>
        <v>1187</v>
      </c>
    </row>
    <row r="6" spans="1:25" x14ac:dyDescent="0.3">
      <c r="A6" s="164" t="s">
        <v>18</v>
      </c>
      <c r="B6" s="8">
        <v>4517</v>
      </c>
      <c r="C6" s="8">
        <v>143</v>
      </c>
      <c r="D6" s="130">
        <f t="shared" si="0"/>
        <v>4660</v>
      </c>
      <c r="E6" s="8">
        <v>7143</v>
      </c>
      <c r="F6" s="8">
        <v>304</v>
      </c>
      <c r="G6" s="130">
        <f t="shared" si="1"/>
        <v>7447</v>
      </c>
      <c r="H6" s="8">
        <v>826</v>
      </c>
      <c r="I6" s="8">
        <v>21</v>
      </c>
      <c r="J6" s="130">
        <f t="shared" si="2"/>
        <v>847</v>
      </c>
      <c r="K6" s="8">
        <v>2484</v>
      </c>
      <c r="L6" s="8">
        <v>83</v>
      </c>
      <c r="M6" s="130">
        <f t="shared" si="3"/>
        <v>2567</v>
      </c>
      <c r="N6" s="8">
        <v>842</v>
      </c>
      <c r="O6" s="8">
        <v>44</v>
      </c>
      <c r="P6" s="130">
        <f t="shared" si="4"/>
        <v>886</v>
      </c>
      <c r="Q6" s="8">
        <v>653</v>
      </c>
      <c r="R6" s="8">
        <v>5</v>
      </c>
      <c r="S6" s="130">
        <f t="shared" si="5"/>
        <v>658</v>
      </c>
      <c r="T6" s="8">
        <v>545</v>
      </c>
      <c r="U6" s="8">
        <v>30</v>
      </c>
      <c r="V6" s="130">
        <f t="shared" si="6"/>
        <v>575</v>
      </c>
      <c r="W6" s="8">
        <v>745</v>
      </c>
      <c r="X6" s="8">
        <v>30</v>
      </c>
      <c r="Y6" s="130">
        <f>SUM(W6:X6)</f>
        <v>775</v>
      </c>
    </row>
    <row r="7" spans="1:25" x14ac:dyDescent="0.3">
      <c r="A7" s="164" t="s">
        <v>19</v>
      </c>
      <c r="B7" s="8">
        <v>4321</v>
      </c>
      <c r="C7" s="8">
        <v>87</v>
      </c>
      <c r="D7" s="130">
        <f t="shared" si="0"/>
        <v>4408</v>
      </c>
      <c r="E7" s="8">
        <v>4043</v>
      </c>
      <c r="F7" s="8">
        <v>84</v>
      </c>
      <c r="G7" s="130">
        <f t="shared" si="1"/>
        <v>4127</v>
      </c>
      <c r="H7" s="8">
        <v>2305</v>
      </c>
      <c r="I7" s="8">
        <v>59</v>
      </c>
      <c r="J7" s="130">
        <f t="shared" si="2"/>
        <v>2364</v>
      </c>
      <c r="K7" s="8">
        <v>1427</v>
      </c>
      <c r="L7" s="8">
        <v>41</v>
      </c>
      <c r="M7" s="130">
        <f t="shared" si="3"/>
        <v>1468</v>
      </c>
      <c r="N7" s="8">
        <v>1794</v>
      </c>
      <c r="O7" s="8">
        <v>37</v>
      </c>
      <c r="P7" s="130">
        <f t="shared" si="4"/>
        <v>1831</v>
      </c>
      <c r="Q7" s="8">
        <v>295</v>
      </c>
      <c r="R7" s="8">
        <v>5</v>
      </c>
      <c r="S7" s="130">
        <f t="shared" si="5"/>
        <v>300</v>
      </c>
      <c r="T7" s="8">
        <v>800</v>
      </c>
      <c r="U7" s="8">
        <v>57</v>
      </c>
      <c r="V7" s="130">
        <f t="shared" si="6"/>
        <v>857</v>
      </c>
      <c r="W7" s="8">
        <v>1730</v>
      </c>
      <c r="X7" s="8">
        <v>70</v>
      </c>
      <c r="Y7" s="130">
        <f>SUM(W7:X7)</f>
        <v>1800</v>
      </c>
    </row>
    <row r="8" spans="1:25" x14ac:dyDescent="0.3">
      <c r="A8" s="164" t="s">
        <v>20</v>
      </c>
      <c r="B8" s="8">
        <v>3788</v>
      </c>
      <c r="C8" s="8">
        <v>121</v>
      </c>
      <c r="D8" s="130">
        <f t="shared" si="0"/>
        <v>3909</v>
      </c>
      <c r="E8" s="8">
        <v>3871</v>
      </c>
      <c r="F8" s="8">
        <v>78</v>
      </c>
      <c r="G8" s="130">
        <f t="shared" si="1"/>
        <v>3949</v>
      </c>
      <c r="H8" s="8">
        <v>37</v>
      </c>
      <c r="I8" s="8">
        <v>0</v>
      </c>
      <c r="J8" s="130">
        <f t="shared" si="2"/>
        <v>37</v>
      </c>
      <c r="K8" s="8">
        <v>222</v>
      </c>
      <c r="L8" s="8">
        <v>2</v>
      </c>
      <c r="M8" s="130">
        <f t="shared" si="3"/>
        <v>224</v>
      </c>
      <c r="N8" s="8">
        <v>379</v>
      </c>
      <c r="O8" s="8">
        <v>4</v>
      </c>
      <c r="P8" s="130">
        <f t="shared" si="4"/>
        <v>383</v>
      </c>
      <c r="Q8" s="8">
        <v>659</v>
      </c>
      <c r="R8" s="8">
        <v>7</v>
      </c>
      <c r="S8" s="130">
        <f t="shared" si="5"/>
        <v>666</v>
      </c>
      <c r="T8" s="8">
        <v>1821</v>
      </c>
      <c r="U8" s="8">
        <v>118</v>
      </c>
      <c r="V8" s="130">
        <f t="shared" si="6"/>
        <v>1939</v>
      </c>
      <c r="W8" s="8">
        <v>1961</v>
      </c>
      <c r="X8" s="8">
        <v>119</v>
      </c>
      <c r="Y8" s="130">
        <f t="shared" ref="Y8:Y16" si="7">SUM(W8:X8)</f>
        <v>2080</v>
      </c>
    </row>
    <row r="9" spans="1:25" x14ac:dyDescent="0.3">
      <c r="A9" s="164" t="s">
        <v>21</v>
      </c>
      <c r="B9" s="8">
        <v>1703</v>
      </c>
      <c r="C9" s="8">
        <v>70</v>
      </c>
      <c r="D9" s="130">
        <f t="shared" si="0"/>
        <v>1773</v>
      </c>
      <c r="E9" s="8">
        <v>4179</v>
      </c>
      <c r="F9" s="8">
        <v>188</v>
      </c>
      <c r="G9" s="130">
        <f t="shared" si="1"/>
        <v>4367</v>
      </c>
      <c r="H9" s="8">
        <v>1825</v>
      </c>
      <c r="I9" s="8">
        <v>59</v>
      </c>
      <c r="J9" s="130">
        <f t="shared" si="2"/>
        <v>1884</v>
      </c>
      <c r="K9" s="8">
        <v>122</v>
      </c>
      <c r="L9" s="8">
        <v>2</v>
      </c>
      <c r="M9" s="130">
        <f t="shared" si="3"/>
        <v>124</v>
      </c>
      <c r="N9" s="8">
        <v>243</v>
      </c>
      <c r="O9" s="8">
        <v>2</v>
      </c>
      <c r="P9" s="130">
        <f t="shared" si="4"/>
        <v>245</v>
      </c>
      <c r="Q9" s="8">
        <v>1210</v>
      </c>
      <c r="R9" s="8">
        <v>12</v>
      </c>
      <c r="S9" s="130">
        <f t="shared" si="5"/>
        <v>1222</v>
      </c>
      <c r="T9" s="8">
        <v>869</v>
      </c>
      <c r="U9" s="8">
        <v>28</v>
      </c>
      <c r="V9" s="130">
        <f t="shared" si="6"/>
        <v>897</v>
      </c>
      <c r="W9" s="8">
        <v>1140</v>
      </c>
      <c r="X9" s="8">
        <v>32</v>
      </c>
      <c r="Y9" s="130">
        <f t="shared" si="7"/>
        <v>1172</v>
      </c>
    </row>
    <row r="10" spans="1:25" x14ac:dyDescent="0.3">
      <c r="A10" s="164" t="s">
        <v>22</v>
      </c>
      <c r="B10" s="8">
        <v>4304</v>
      </c>
      <c r="C10" s="8">
        <v>137</v>
      </c>
      <c r="D10" s="130">
        <f t="shared" si="0"/>
        <v>4441</v>
      </c>
      <c r="E10" s="8">
        <v>5271</v>
      </c>
      <c r="F10" s="8">
        <v>276</v>
      </c>
      <c r="G10" s="130">
        <f t="shared" si="1"/>
        <v>5547</v>
      </c>
      <c r="H10" s="8">
        <v>479</v>
      </c>
      <c r="I10" s="8">
        <v>12</v>
      </c>
      <c r="J10" s="130">
        <f t="shared" si="2"/>
        <v>491</v>
      </c>
      <c r="K10" s="8">
        <v>1563</v>
      </c>
      <c r="L10" s="8">
        <v>29</v>
      </c>
      <c r="M10" s="130">
        <f t="shared" si="3"/>
        <v>1592</v>
      </c>
      <c r="N10" s="8">
        <v>153</v>
      </c>
      <c r="O10" s="8">
        <v>9</v>
      </c>
      <c r="P10" s="130">
        <f t="shared" si="4"/>
        <v>162</v>
      </c>
      <c r="Q10" s="8">
        <v>143</v>
      </c>
      <c r="R10" s="8">
        <v>1</v>
      </c>
      <c r="S10" s="130">
        <f t="shared" si="5"/>
        <v>144</v>
      </c>
      <c r="T10" s="8">
        <v>1283</v>
      </c>
      <c r="U10" s="8">
        <v>28</v>
      </c>
      <c r="V10" s="130">
        <f t="shared" si="6"/>
        <v>1311</v>
      </c>
      <c r="W10" s="8">
        <v>1283</v>
      </c>
      <c r="X10" s="8">
        <v>35</v>
      </c>
      <c r="Y10" s="130">
        <f t="shared" si="7"/>
        <v>1318</v>
      </c>
    </row>
    <row r="11" spans="1:25" x14ac:dyDescent="0.3">
      <c r="A11" s="164" t="s">
        <v>23</v>
      </c>
      <c r="B11" s="8">
        <v>5937</v>
      </c>
      <c r="C11" s="8">
        <v>286</v>
      </c>
      <c r="D11" s="130">
        <f t="shared" si="0"/>
        <v>6223</v>
      </c>
      <c r="E11" s="8">
        <v>1208</v>
      </c>
      <c r="F11" s="8">
        <v>13</v>
      </c>
      <c r="G11" s="130">
        <f t="shared" si="1"/>
        <v>1221</v>
      </c>
      <c r="H11" s="8">
        <v>897</v>
      </c>
      <c r="I11" s="8">
        <v>100</v>
      </c>
      <c r="J11" s="130">
        <f t="shared" si="2"/>
        <v>997</v>
      </c>
      <c r="K11" s="8">
        <v>1670</v>
      </c>
      <c r="L11" s="8">
        <v>38</v>
      </c>
      <c r="M11" s="130">
        <f t="shared" si="3"/>
        <v>1708</v>
      </c>
      <c r="N11" s="8">
        <v>2247</v>
      </c>
      <c r="O11" s="8">
        <v>65</v>
      </c>
      <c r="P11" s="130">
        <f t="shared" si="4"/>
        <v>2312</v>
      </c>
      <c r="Q11" s="8">
        <v>302</v>
      </c>
      <c r="R11" s="8">
        <v>3</v>
      </c>
      <c r="S11" s="130">
        <f t="shared" si="5"/>
        <v>305</v>
      </c>
      <c r="T11" s="8">
        <v>1727</v>
      </c>
      <c r="U11" s="8">
        <v>81</v>
      </c>
      <c r="V11" s="130">
        <f t="shared" si="6"/>
        <v>1808</v>
      </c>
      <c r="W11" s="8">
        <v>1727</v>
      </c>
      <c r="X11" s="8">
        <v>82</v>
      </c>
      <c r="Y11" s="130">
        <f t="shared" si="7"/>
        <v>1809</v>
      </c>
    </row>
    <row r="12" spans="1:25" x14ac:dyDescent="0.3">
      <c r="A12" s="164" t="s">
        <v>24</v>
      </c>
      <c r="B12" s="8">
        <v>4675</v>
      </c>
      <c r="C12" s="8">
        <v>158</v>
      </c>
      <c r="D12" s="130">
        <f t="shared" si="0"/>
        <v>4833</v>
      </c>
      <c r="E12" s="8">
        <v>583</v>
      </c>
      <c r="F12" s="8">
        <v>4</v>
      </c>
      <c r="G12" s="130">
        <f t="shared" si="1"/>
        <v>587</v>
      </c>
      <c r="H12" s="8">
        <v>859</v>
      </c>
      <c r="I12" s="8">
        <v>56</v>
      </c>
      <c r="J12" s="130">
        <f t="shared" si="2"/>
        <v>915</v>
      </c>
      <c r="K12" s="8">
        <v>1703</v>
      </c>
      <c r="L12" s="8">
        <v>70</v>
      </c>
      <c r="M12" s="130">
        <f t="shared" si="3"/>
        <v>1773</v>
      </c>
      <c r="N12" s="8">
        <v>1785</v>
      </c>
      <c r="O12" s="8">
        <v>50</v>
      </c>
      <c r="P12" s="130">
        <f t="shared" si="4"/>
        <v>1835</v>
      </c>
      <c r="Q12" s="8">
        <v>1597</v>
      </c>
      <c r="R12" s="8">
        <v>42</v>
      </c>
      <c r="S12" s="130">
        <f t="shared" si="5"/>
        <v>1639</v>
      </c>
      <c r="T12" s="8">
        <v>827</v>
      </c>
      <c r="U12" s="8">
        <v>1</v>
      </c>
      <c r="V12" s="130">
        <f t="shared" si="6"/>
        <v>828</v>
      </c>
      <c r="W12" s="8">
        <v>897</v>
      </c>
      <c r="X12" s="8">
        <v>23</v>
      </c>
      <c r="Y12" s="130">
        <f t="shared" si="7"/>
        <v>920</v>
      </c>
    </row>
    <row r="13" spans="1:25" x14ac:dyDescent="0.3">
      <c r="A13" s="164" t="s">
        <v>25</v>
      </c>
      <c r="B13" s="8">
        <v>4025</v>
      </c>
      <c r="C13" s="8">
        <v>185</v>
      </c>
      <c r="D13" s="130">
        <f t="shared" si="0"/>
        <v>4210</v>
      </c>
      <c r="E13" s="8">
        <v>3904</v>
      </c>
      <c r="F13" s="8">
        <v>255</v>
      </c>
      <c r="G13" s="130">
        <f t="shared" si="1"/>
        <v>4159</v>
      </c>
      <c r="H13" s="8">
        <v>1207</v>
      </c>
      <c r="I13" s="8">
        <v>74</v>
      </c>
      <c r="J13" s="130">
        <f t="shared" si="2"/>
        <v>1281</v>
      </c>
      <c r="K13" s="8">
        <v>4025</v>
      </c>
      <c r="L13" s="8">
        <v>185</v>
      </c>
      <c r="M13" s="130">
        <f t="shared" si="3"/>
        <v>4210</v>
      </c>
      <c r="N13" s="8">
        <v>815</v>
      </c>
      <c r="O13" s="8">
        <v>7</v>
      </c>
      <c r="P13" s="130">
        <f t="shared" si="4"/>
        <v>822</v>
      </c>
      <c r="Q13" s="8">
        <v>897</v>
      </c>
      <c r="R13" s="8">
        <v>17</v>
      </c>
      <c r="S13" s="130">
        <f t="shared" si="5"/>
        <v>914</v>
      </c>
      <c r="T13" s="8">
        <v>676</v>
      </c>
      <c r="U13" s="8">
        <v>18</v>
      </c>
      <c r="V13" s="130">
        <f t="shared" si="6"/>
        <v>694</v>
      </c>
      <c r="W13" s="8">
        <v>780</v>
      </c>
      <c r="X13" s="8">
        <v>22</v>
      </c>
      <c r="Y13" s="130">
        <f t="shared" si="7"/>
        <v>802</v>
      </c>
    </row>
    <row r="14" spans="1:25" x14ac:dyDescent="0.3">
      <c r="A14" s="164" t="s">
        <v>26</v>
      </c>
      <c r="B14" s="8">
        <v>4189</v>
      </c>
      <c r="C14" s="8">
        <v>113</v>
      </c>
      <c r="D14" s="130">
        <f t="shared" si="0"/>
        <v>4302</v>
      </c>
      <c r="E14" s="8">
        <v>4440</v>
      </c>
      <c r="F14" s="8">
        <v>191</v>
      </c>
      <c r="G14" s="130">
        <f t="shared" si="1"/>
        <v>4631</v>
      </c>
      <c r="H14" s="8">
        <v>1049</v>
      </c>
      <c r="I14" s="8">
        <v>30</v>
      </c>
      <c r="J14" s="130">
        <f t="shared" si="2"/>
        <v>1079</v>
      </c>
      <c r="K14" s="8">
        <v>4189</v>
      </c>
      <c r="L14" s="8">
        <v>113</v>
      </c>
      <c r="M14" s="130">
        <f t="shared" si="3"/>
        <v>4302</v>
      </c>
      <c r="N14" s="8">
        <v>2285</v>
      </c>
      <c r="O14" s="8">
        <v>81</v>
      </c>
      <c r="P14" s="130">
        <f t="shared" si="4"/>
        <v>2366</v>
      </c>
      <c r="Q14" s="8">
        <v>717</v>
      </c>
      <c r="R14" s="8">
        <v>26</v>
      </c>
      <c r="S14" s="130">
        <f t="shared" si="5"/>
        <v>743</v>
      </c>
      <c r="T14" s="8">
        <v>676</v>
      </c>
      <c r="U14" s="8">
        <v>18</v>
      </c>
      <c r="V14" s="130">
        <f t="shared" si="6"/>
        <v>694</v>
      </c>
      <c r="W14" s="8">
        <v>820</v>
      </c>
      <c r="X14" s="8">
        <v>28</v>
      </c>
      <c r="Y14" s="130">
        <f t="shared" si="7"/>
        <v>848</v>
      </c>
    </row>
    <row r="15" spans="1:25" x14ac:dyDescent="0.3">
      <c r="A15" s="164" t="s">
        <v>27</v>
      </c>
      <c r="B15" s="8">
        <v>1670</v>
      </c>
      <c r="C15" s="8">
        <v>38</v>
      </c>
      <c r="D15" s="130">
        <f t="shared" si="0"/>
        <v>1708</v>
      </c>
      <c r="E15" s="8">
        <v>793</v>
      </c>
      <c r="F15" s="8">
        <v>25</v>
      </c>
      <c r="G15" s="130">
        <f t="shared" si="1"/>
        <v>818</v>
      </c>
      <c r="H15" s="8">
        <v>1457</v>
      </c>
      <c r="I15" s="8">
        <v>90</v>
      </c>
      <c r="J15" s="130">
        <f t="shared" si="2"/>
        <v>1547</v>
      </c>
      <c r="K15" s="8">
        <v>3788</v>
      </c>
      <c r="L15" s="8">
        <v>128</v>
      </c>
      <c r="M15" s="130">
        <f t="shared" si="3"/>
        <v>3916</v>
      </c>
      <c r="N15" s="8">
        <v>2324</v>
      </c>
      <c r="O15" s="8">
        <v>39</v>
      </c>
      <c r="P15" s="130">
        <f t="shared" si="4"/>
        <v>2363</v>
      </c>
      <c r="Q15" s="8">
        <v>0</v>
      </c>
      <c r="R15" s="8">
        <v>0</v>
      </c>
      <c r="S15" s="130">
        <f t="shared" si="5"/>
        <v>0</v>
      </c>
      <c r="T15" s="8">
        <v>643</v>
      </c>
      <c r="U15" s="8">
        <v>48</v>
      </c>
      <c r="V15" s="130">
        <f t="shared" si="6"/>
        <v>691</v>
      </c>
      <c r="W15" s="8">
        <v>643</v>
      </c>
      <c r="X15" s="8">
        <v>48</v>
      </c>
      <c r="Y15" s="130">
        <f t="shared" si="7"/>
        <v>691</v>
      </c>
    </row>
    <row r="16" spans="1:25" x14ac:dyDescent="0.3">
      <c r="A16" s="164" t="s">
        <v>28</v>
      </c>
      <c r="B16" s="8">
        <v>1563</v>
      </c>
      <c r="C16" s="8">
        <v>29</v>
      </c>
      <c r="D16" s="130">
        <f t="shared" si="0"/>
        <v>1592</v>
      </c>
      <c r="E16" s="8">
        <v>90</v>
      </c>
      <c r="F16" s="8">
        <v>9</v>
      </c>
      <c r="G16" s="130">
        <f t="shared" si="1"/>
        <v>99</v>
      </c>
      <c r="H16" s="8">
        <v>1171</v>
      </c>
      <c r="I16" s="8">
        <v>60</v>
      </c>
      <c r="J16" s="130">
        <f t="shared" si="2"/>
        <v>1231</v>
      </c>
      <c r="K16" s="8">
        <v>2673</v>
      </c>
      <c r="L16" s="8">
        <v>145</v>
      </c>
      <c r="M16" s="130">
        <f t="shared" si="3"/>
        <v>2818</v>
      </c>
      <c r="N16" s="8">
        <v>212</v>
      </c>
      <c r="O16" s="8">
        <v>0</v>
      </c>
      <c r="P16" s="130">
        <f t="shared" si="4"/>
        <v>212</v>
      </c>
      <c r="Q16" s="8">
        <v>195</v>
      </c>
      <c r="R16" s="8">
        <v>9</v>
      </c>
      <c r="S16" s="130">
        <f t="shared" si="5"/>
        <v>204</v>
      </c>
      <c r="T16" s="8">
        <v>397</v>
      </c>
      <c r="U16" s="8">
        <v>7</v>
      </c>
      <c r="V16" s="130">
        <f t="shared" si="6"/>
        <v>404</v>
      </c>
      <c r="W16" s="8">
        <v>397</v>
      </c>
      <c r="X16" s="8">
        <v>7</v>
      </c>
      <c r="Y16" s="130">
        <f t="shared" si="7"/>
        <v>404</v>
      </c>
    </row>
    <row r="17" spans="1:26" s="1" customFormat="1" x14ac:dyDescent="0.3">
      <c r="A17" s="168" t="s">
        <v>11</v>
      </c>
      <c r="B17" s="166">
        <f>SUM(B5:B16)</f>
        <v>43365</v>
      </c>
      <c r="C17" s="166">
        <f t="shared" ref="C17:Y17" si="8">SUM(C5:C16)</f>
        <v>1512</v>
      </c>
      <c r="D17" s="169">
        <f t="shared" si="8"/>
        <v>44877</v>
      </c>
      <c r="E17" s="166">
        <f t="shared" si="8"/>
        <v>37346</v>
      </c>
      <c r="F17" s="166">
        <f t="shared" si="8"/>
        <v>1629</v>
      </c>
      <c r="G17" s="169">
        <f t="shared" si="8"/>
        <v>38975</v>
      </c>
      <c r="H17" s="166">
        <f t="shared" si="8"/>
        <v>13162</v>
      </c>
      <c r="I17" s="166">
        <f t="shared" si="8"/>
        <v>602</v>
      </c>
      <c r="J17" s="169">
        <f t="shared" si="8"/>
        <v>13764</v>
      </c>
      <c r="K17" s="166">
        <f t="shared" si="8"/>
        <v>26888</v>
      </c>
      <c r="L17" s="166">
        <f t="shared" si="8"/>
        <v>933</v>
      </c>
      <c r="M17" s="169">
        <f t="shared" si="8"/>
        <v>27821</v>
      </c>
      <c r="N17" s="166">
        <f t="shared" si="8"/>
        <v>14298</v>
      </c>
      <c r="O17" s="166">
        <f t="shared" si="8"/>
        <v>386</v>
      </c>
      <c r="P17" s="169">
        <f t="shared" si="8"/>
        <v>14684</v>
      </c>
      <c r="Q17" s="166">
        <f t="shared" si="8"/>
        <v>7321</v>
      </c>
      <c r="R17" s="166">
        <f t="shared" si="8"/>
        <v>137</v>
      </c>
      <c r="S17" s="169">
        <f t="shared" si="8"/>
        <v>7458</v>
      </c>
      <c r="T17" s="166">
        <f t="shared" si="8"/>
        <v>11140</v>
      </c>
      <c r="U17" s="166">
        <f t="shared" si="8"/>
        <v>476</v>
      </c>
      <c r="V17" s="169">
        <f t="shared" si="8"/>
        <v>11616</v>
      </c>
      <c r="W17" s="166">
        <f t="shared" si="8"/>
        <v>13264</v>
      </c>
      <c r="X17" s="166">
        <f t="shared" si="8"/>
        <v>542</v>
      </c>
      <c r="Y17" s="130">
        <f t="shared" si="8"/>
        <v>13806</v>
      </c>
      <c r="Z17" s="170"/>
    </row>
    <row r="18" spans="1:26" x14ac:dyDescent="0.3">
      <c r="A18" s="248" t="s">
        <v>79</v>
      </c>
      <c r="B18" s="248"/>
      <c r="C18" s="248"/>
      <c r="D18" s="248"/>
      <c r="E18" s="248"/>
      <c r="F18" s="248"/>
      <c r="G18" s="248"/>
      <c r="H18" s="248"/>
      <c r="I18" s="248"/>
      <c r="Z18" s="20"/>
    </row>
  </sheetData>
  <mergeCells count="12">
    <mergeCell ref="A18:I18"/>
    <mergeCell ref="B3:C3"/>
    <mergeCell ref="E3:F3"/>
    <mergeCell ref="H3:I3"/>
    <mergeCell ref="K3:L3"/>
    <mergeCell ref="A3:A4"/>
    <mergeCell ref="A1:Y1"/>
    <mergeCell ref="A2:Y2"/>
    <mergeCell ref="N3:O3"/>
    <mergeCell ref="Q3:R3"/>
    <mergeCell ref="T3:U3"/>
    <mergeCell ref="W3:X3"/>
  </mergeCells>
  <pageMargins left="0.7" right="0.7" top="0.75" bottom="0.75" header="0.3" footer="0.3"/>
  <pageSetup paperSize="9" scale="7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14"/>
  <sheetViews>
    <sheetView zoomScale="71" zoomScaleNormal="71" workbookViewId="0">
      <selection activeCell="E53" sqref="E53"/>
    </sheetView>
  </sheetViews>
  <sheetFormatPr defaultRowHeight="14.4" x14ac:dyDescent="0.3"/>
  <cols>
    <col min="1" max="1" width="21.109375" customWidth="1"/>
    <col min="2" max="2" width="16" customWidth="1"/>
    <col min="3" max="3" width="21.44140625" customWidth="1"/>
    <col min="4" max="4" width="21.109375" customWidth="1"/>
    <col min="5" max="5" width="16.44140625" customWidth="1"/>
  </cols>
  <sheetData>
    <row r="1" spans="1:10" ht="55.95" customHeight="1" x14ac:dyDescent="0.35">
      <c r="A1" s="258" t="s">
        <v>0</v>
      </c>
      <c r="B1" s="258"/>
      <c r="C1" s="258"/>
      <c r="D1" s="258"/>
      <c r="E1" s="165"/>
      <c r="F1" s="19"/>
      <c r="G1" s="19"/>
      <c r="H1" s="19"/>
      <c r="I1" s="19"/>
      <c r="J1" s="19"/>
    </row>
    <row r="2" spans="1:10" ht="37.5" customHeight="1" x14ac:dyDescent="0.35">
      <c r="A2" s="258" t="s">
        <v>80</v>
      </c>
      <c r="B2" s="258"/>
      <c r="C2" s="258"/>
      <c r="D2" s="258"/>
      <c r="E2" s="165"/>
      <c r="F2" s="19"/>
      <c r="G2" s="19"/>
      <c r="H2" s="19"/>
      <c r="I2" s="19"/>
      <c r="J2" s="19"/>
    </row>
    <row r="3" spans="1:10" ht="30.75" customHeight="1" x14ac:dyDescent="0.3">
      <c r="A3" s="16" t="s">
        <v>83</v>
      </c>
      <c r="B3" s="16" t="s">
        <v>81</v>
      </c>
      <c r="C3" s="16" t="s">
        <v>82</v>
      </c>
      <c r="D3" s="129" t="s">
        <v>76</v>
      </c>
    </row>
    <row r="4" spans="1:10" ht="38.25" customHeight="1" x14ac:dyDescent="0.35">
      <c r="A4" s="17">
        <v>2017</v>
      </c>
      <c r="B4" s="17">
        <v>5</v>
      </c>
      <c r="C4" s="17">
        <v>1</v>
      </c>
      <c r="D4" s="129">
        <f>SUM(B4,C4)</f>
        <v>6</v>
      </c>
    </row>
    <row r="5" spans="1:10" ht="37.5" customHeight="1" x14ac:dyDescent="0.35">
      <c r="A5" s="17">
        <v>2018</v>
      </c>
      <c r="B5" s="17">
        <v>1</v>
      </c>
      <c r="C5" s="17">
        <v>1</v>
      </c>
      <c r="D5" s="129">
        <f t="shared" ref="D5:D12" si="0">SUM(B5,C5)</f>
        <v>2</v>
      </c>
    </row>
    <row r="6" spans="1:10" ht="31.5" customHeight="1" x14ac:dyDescent="0.35">
      <c r="A6" s="17">
        <v>2019</v>
      </c>
      <c r="B6" s="17"/>
      <c r="C6" s="17">
        <v>11</v>
      </c>
      <c r="D6" s="129">
        <f t="shared" si="0"/>
        <v>11</v>
      </c>
    </row>
    <row r="7" spans="1:10" ht="33" customHeight="1" x14ac:dyDescent="0.35">
      <c r="A7" s="17">
        <v>2020</v>
      </c>
      <c r="B7" s="17">
        <v>4</v>
      </c>
      <c r="C7" s="17">
        <v>12</v>
      </c>
      <c r="D7" s="129">
        <f t="shared" si="0"/>
        <v>16</v>
      </c>
    </row>
    <row r="8" spans="1:10" ht="36" customHeight="1" x14ac:dyDescent="0.35">
      <c r="A8" s="17">
        <v>2021</v>
      </c>
      <c r="B8" s="17">
        <v>5</v>
      </c>
      <c r="C8" s="17">
        <v>18</v>
      </c>
      <c r="D8" s="129">
        <f t="shared" si="0"/>
        <v>23</v>
      </c>
    </row>
    <row r="9" spans="1:10" ht="30.75" customHeight="1" x14ac:dyDescent="0.35">
      <c r="A9" s="17">
        <v>2022</v>
      </c>
      <c r="B9" s="17">
        <v>1</v>
      </c>
      <c r="C9" s="17">
        <v>25</v>
      </c>
      <c r="D9" s="129">
        <f t="shared" si="0"/>
        <v>26</v>
      </c>
    </row>
    <row r="10" spans="1:10" ht="30.75" customHeight="1" x14ac:dyDescent="0.35">
      <c r="A10" s="17">
        <v>2023</v>
      </c>
      <c r="B10" s="17">
        <v>6</v>
      </c>
      <c r="C10" s="17">
        <v>54</v>
      </c>
      <c r="D10" s="129">
        <f t="shared" si="0"/>
        <v>60</v>
      </c>
    </row>
    <row r="11" spans="1:10" ht="33" customHeight="1" x14ac:dyDescent="0.35">
      <c r="A11" s="17">
        <v>2024</v>
      </c>
      <c r="B11" s="17">
        <v>23</v>
      </c>
      <c r="C11" s="17">
        <v>87</v>
      </c>
      <c r="D11" s="129">
        <f t="shared" si="0"/>
        <v>110</v>
      </c>
    </row>
    <row r="12" spans="1:10" ht="27" customHeight="1" x14ac:dyDescent="0.35">
      <c r="A12" s="17" t="s">
        <v>138</v>
      </c>
      <c r="B12" s="17">
        <v>12</v>
      </c>
      <c r="C12" s="17">
        <v>42</v>
      </c>
      <c r="D12" s="129">
        <f t="shared" si="0"/>
        <v>54</v>
      </c>
    </row>
    <row r="13" spans="1:10" ht="27" customHeight="1" x14ac:dyDescent="0.3">
      <c r="A13" s="16" t="s">
        <v>76</v>
      </c>
      <c r="B13" s="16">
        <f>SUM(B4:B12)</f>
        <v>57</v>
      </c>
      <c r="C13" s="16">
        <f>SUM(C4:C12)</f>
        <v>251</v>
      </c>
      <c r="D13" s="129">
        <f>SUM(D4:D12)</f>
        <v>308</v>
      </c>
    </row>
    <row r="14" spans="1:10" x14ac:dyDescent="0.3">
      <c r="A14" s="257" t="s">
        <v>77</v>
      </c>
      <c r="B14" s="257"/>
      <c r="C14" s="257"/>
      <c r="D14" s="257"/>
    </row>
  </sheetData>
  <mergeCells count="3">
    <mergeCell ref="A14:D14"/>
    <mergeCell ref="A1:D1"/>
    <mergeCell ref="A2:D2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Inmates_Population_by_State</vt:lpstr>
      <vt:lpstr>Corr. CC. vs inmates Populatn</vt:lpstr>
      <vt:lpstr>Inmates_Population_by_Year</vt:lpstr>
      <vt:lpstr>Corr._Capacity_by_State</vt:lpstr>
      <vt:lpstr>Inmates_Populatn_by_State</vt:lpstr>
      <vt:lpstr>Unsentenced_Detainees_by_State</vt:lpstr>
      <vt:lpstr>Inmates_Released_by_Gender</vt:lpstr>
      <vt:lpstr>Adms._by_Imprisonment</vt:lpstr>
      <vt:lpstr>Adms._by_Offence</vt:lpstr>
      <vt:lpstr>Inmates_in_Voc._by_Gender</vt:lpstr>
      <vt:lpstr>Inmates_with_Recidivism</vt:lpstr>
      <vt:lpstr>Inmates_in_Edu._Voc._Skills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Unit</dc:creator>
  <cp:lastModifiedBy>Nasir Rasheed</cp:lastModifiedBy>
  <cp:lastPrinted>2025-09-16T09:29:21Z</cp:lastPrinted>
  <dcterms:created xsi:type="dcterms:W3CDTF">2025-08-25T12:47:20Z</dcterms:created>
  <dcterms:modified xsi:type="dcterms:W3CDTF">2026-01-30T13:29:25Z</dcterms:modified>
</cp:coreProperties>
</file>